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года'!$A$1:$AN$99</definedName>
  </definedNames>
  <calcPr calcId="125725"/>
</workbook>
</file>

<file path=xl/calcChain.xml><?xml version="1.0" encoding="utf-8"?>
<calcChain xmlns="http://schemas.openxmlformats.org/spreadsheetml/2006/main">
  <c r="T96" i="1"/>
  <c r="T44"/>
  <c r="T45"/>
  <c r="T46"/>
  <c r="U82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<sst xmlns="http://schemas.openxmlformats.org/spreadsheetml/2006/main" count="387" uniqueCount="217">
  <si>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</si>
  <si>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</si>
  <si>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</si>
  <si>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</si>
  <si>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</si>
  <si>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</si>
  <si>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</si>
  <si>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</si>
  <si>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</si>
  <si>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</si>
  <si>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</si>
  <si>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</si>
  <si>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</si>
  <si>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</si>
  <si>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</si>
  <si>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</si>
  <si>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</si>
  <si>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</si>
  <si>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</si>
  <si>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</si>
  <si>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</si>
  <si>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</si>
  <si>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</si>
  <si>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</si>
  <si>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</si>
  <si>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</si>
  <si>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</si>
  <si>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</si>
  <si>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</si>
  <si>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</si>
  <si>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</si>
  <si>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</si>
  <si>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</si>
  <si>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</si>
  <si>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</si>
  <si>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</si>
  <si>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</si>
  <si>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</si>
  <si>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</si>
  <si>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</si>
  <si>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</si>
  <si>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</si>
  <si>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</si>
  <si>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</si>
  <si>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</si>
  <si>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</si>
  <si>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</si>
  <si>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</si>
  <si>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</si>
  <si>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</si>
  <si>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</si>
  <si>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</si>
  <si>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</si>
  <si>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</si>
  <si>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</si>
  <si>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</si>
  <si>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</si>
  <si>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</si>
  <si>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</si>
  <si>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</si>
  <si>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</si>
  <si>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</si>
  <si>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</si>
  <si>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</si>
  <si>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</si>
  <si>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</si>
  <si>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</si>
  <si>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</si>
  <si>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</si>
  <si>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</si>
  <si>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</si>
  <si>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</si>
  <si>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</si>
  <si>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</si>
  <si>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</si>
  <si>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</si>
  <si>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</si>
  <si>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</si>
  <si>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</si>
  <si>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</si>
  <si>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</si>
  <si>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</si>
  <si>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</si>
  <si>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</si>
  <si>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</si>
  <si>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</si>
  <si>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</si>
  <si>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</si>
  <si>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</si>
  <si>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</si>
  <si>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</si>
  <si>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</si>
  <si>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</si>
  <si>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</si>
  <si>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</si>
  <si>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</si>
  <si>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</si>
  <si>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</si>
  <si>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</si>
  <si>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</si>
  <si>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</si>
  <si>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</si>
  <si>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</si>
  <si>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</si>
  <si>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</si>
  <si>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</si>
  <si>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</si>
  <si>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</si>
  <si>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</si>
  <si>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</si>
  <si>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</si>
  <si>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</si>
  <si>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</si>
  <si>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</si>
  <si>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</si>
  <si>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</si>
  <si>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</si>
  <si>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</si>
  <si>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</si>
  <si>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</si>
  <si>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</si>
  <si>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</si>
  <si>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</si>
  <si>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</si>
  <si>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</si>
  <si>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</si>
  <si>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</si>
  <si>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</si>
  <si>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</si>
  <si>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</si>
  <si>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</si>
  <si>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</si>
  <si>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</si>
  <si>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</si>
  <si>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</si>
  <si>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</si>
  <si>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</si>
  <si>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</si>
  <si>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</si>
  <si>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</si>
  <si>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</si>
  <si>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</si>
  <si>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</si>
  <si>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</si>
  <si>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</si>
  <si>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</si>
  <si>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</si>
  <si>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</si>
  <si>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</si>
  <si>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</si>
  <si>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</si>
  <si>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</si>
  <si>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</si>
  <si>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</si>
  <si>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</si>
  <si>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</si>
  <si>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</si>
  <si>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</si>
  <si>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</si>
  <si>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</si>
  <si>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</si>
  <si>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</si>
  <si>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</si>
  <si>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</si>
  <si>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</si>
  <si>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</si>
  <si>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</si>
  <si>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</si>
  <si>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</si>
  <si>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</si>
  <si>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</si>
  <si>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</si>
  <si>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</si>
  <si>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</si>
  <si>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</si>
  <si>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</si>
  <si>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</si>
  <si>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</si>
  <si>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</si>
  <si>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</si>
  <si>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</si>
  <si>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</si>
  <si>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</si>
  <si>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</si>
  <si>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</si>
  <si>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</si>
  <si>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</si>
  <si>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</si>
  <si>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</si>
  <si>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</si>
  <si>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</si>
  <si>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</si>
  <si>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</si>
  <si>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</si>
  <si>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</si>
  <si>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</si>
  <si>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</si>
  <si>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</si>
  <si>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</si>
  <si>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</si>
  <si>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</si>
  <si>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</si>
  <si>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</si>
  <si>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подготовку и проведение выборов органов МСУ (Специальные расходы)</t>
  </si>
  <si>
    <t>Резервный фонд Администрации Александровского сельского поселения (Резервные средства)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</si>
  <si>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</si>
  <si>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</si>
  <si>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</si>
  <si>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</si>
  <si>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</si>
  <si>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</si>
  <si>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</si>
  <si>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</si>
  <si>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</si>
  <si>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</si>
  <si>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</si>
  <si>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11.03.2020 № 127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</si>
</sst>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9"/>
  <sheetViews>
    <sheetView tabSelected="1" view="pageBreakPreview" topLeftCell="A85" zoomScale="80" zoomScaleNormal="100" zoomScaleSheetLayoutView="80" workbookViewId="0">
      <selection activeCell="S47" sqref="S47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200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209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195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196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197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2" t="s">
        <v>216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33" t="s">
        <v>198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31" t="s">
        <v>2</v>
      </c>
      <c r="B13" s="31" t="s">
        <v>3</v>
      </c>
      <c r="C13" s="31" t="s">
        <v>3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31" t="s">
        <v>3</v>
      </c>
      <c r="J13" s="31" t="s">
        <v>3</v>
      </c>
      <c r="K13" s="31" t="s">
        <v>3</v>
      </c>
      <c r="L13" s="31" t="s">
        <v>3</v>
      </c>
      <c r="M13" s="31" t="s">
        <v>3</v>
      </c>
      <c r="N13" s="31" t="s">
        <v>3</v>
      </c>
      <c r="O13" s="31" t="s">
        <v>3</v>
      </c>
      <c r="P13" s="31" t="s">
        <v>3</v>
      </c>
      <c r="Q13" s="31" t="s">
        <v>4</v>
      </c>
      <c r="R13" s="31" t="s">
        <v>5</v>
      </c>
      <c r="S13" s="31" t="s">
        <v>12</v>
      </c>
      <c r="T13" s="31" t="s">
        <v>22</v>
      </c>
      <c r="U13" s="31" t="s">
        <v>14</v>
      </c>
      <c r="V13" s="31" t="s">
        <v>15</v>
      </c>
      <c r="W13" s="31" t="s">
        <v>16</v>
      </c>
      <c r="X13" s="31" t="s">
        <v>17</v>
      </c>
      <c r="Y13" s="31" t="s">
        <v>13</v>
      </c>
      <c r="Z13" s="31" t="s">
        <v>14</v>
      </c>
      <c r="AA13" s="31" t="s">
        <v>15</v>
      </c>
      <c r="AB13" s="31" t="s">
        <v>16</v>
      </c>
      <c r="AC13" s="31" t="s">
        <v>17</v>
      </c>
      <c r="AD13" s="31" t="s">
        <v>13</v>
      </c>
      <c r="AE13" s="31" t="s">
        <v>14</v>
      </c>
      <c r="AF13" s="31" t="s">
        <v>15</v>
      </c>
      <c r="AG13" s="31" t="s">
        <v>16</v>
      </c>
      <c r="AH13" s="31" t="s">
        <v>17</v>
      </c>
      <c r="AI13" s="31" t="s">
        <v>191</v>
      </c>
      <c r="AJ13" s="31" t="s">
        <v>18</v>
      </c>
      <c r="AK13" s="31" t="s">
        <v>19</v>
      </c>
      <c r="AL13" s="31" t="s">
        <v>20</v>
      </c>
      <c r="AM13" s="31" t="s">
        <v>21</v>
      </c>
      <c r="AN13" s="31" t="s">
        <v>199</v>
      </c>
      <c r="AO13" s="35" t="s">
        <v>23</v>
      </c>
      <c r="AP13" s="35" t="s">
        <v>24</v>
      </c>
      <c r="AQ13" s="35" t="s">
        <v>25</v>
      </c>
      <c r="AR13" s="35" t="s">
        <v>26</v>
      </c>
    </row>
    <row r="14" spans="1:44" ht="15" customHeight="1">
      <c r="A14" s="31"/>
      <c r="B14" s="31" t="s">
        <v>3</v>
      </c>
      <c r="C14" s="31" t="s">
        <v>3</v>
      </c>
      <c r="D14" s="31" t="s">
        <v>3</v>
      </c>
      <c r="E14" s="31" t="s">
        <v>3</v>
      </c>
      <c r="F14" s="31" t="s">
        <v>3</v>
      </c>
      <c r="G14" s="31" t="s">
        <v>3</v>
      </c>
      <c r="H14" s="31" t="s">
        <v>3</v>
      </c>
      <c r="I14" s="31" t="s">
        <v>3</v>
      </c>
      <c r="J14" s="31" t="s">
        <v>3</v>
      </c>
      <c r="K14" s="31" t="s">
        <v>3</v>
      </c>
      <c r="L14" s="31" t="s">
        <v>3</v>
      </c>
      <c r="M14" s="31" t="s">
        <v>3</v>
      </c>
      <c r="N14" s="31" t="s">
        <v>3</v>
      </c>
      <c r="O14" s="31" t="s">
        <v>3</v>
      </c>
      <c r="P14" s="31" t="s">
        <v>3</v>
      </c>
      <c r="Q14" s="31" t="s">
        <v>4</v>
      </c>
      <c r="R14" s="31" t="s">
        <v>5</v>
      </c>
      <c r="S14" s="31" t="s">
        <v>6</v>
      </c>
      <c r="T14" s="31" t="s">
        <v>7</v>
      </c>
      <c r="U14" s="31" t="s">
        <v>8</v>
      </c>
      <c r="V14" s="31" t="s">
        <v>9</v>
      </c>
      <c r="W14" s="31" t="s">
        <v>10</v>
      </c>
      <c r="X14" s="31" t="s">
        <v>11</v>
      </c>
      <c r="Y14" s="31" t="s">
        <v>7</v>
      </c>
      <c r="Z14" s="31" t="s">
        <v>8</v>
      </c>
      <c r="AA14" s="31" t="s">
        <v>9</v>
      </c>
      <c r="AB14" s="31" t="s">
        <v>10</v>
      </c>
      <c r="AC14" s="31" t="s">
        <v>11</v>
      </c>
      <c r="AD14" s="31" t="s">
        <v>7</v>
      </c>
      <c r="AE14" s="31" t="s">
        <v>8</v>
      </c>
      <c r="AF14" s="31" t="s">
        <v>9</v>
      </c>
      <c r="AG14" s="31" t="s">
        <v>10</v>
      </c>
      <c r="AH14" s="31" t="s">
        <v>11</v>
      </c>
      <c r="AI14" s="31" t="s">
        <v>7</v>
      </c>
      <c r="AJ14" s="31" t="s">
        <v>8</v>
      </c>
      <c r="AK14" s="31" t="s">
        <v>9</v>
      </c>
      <c r="AL14" s="31" t="s">
        <v>10</v>
      </c>
      <c r="AM14" s="31" t="s">
        <v>11</v>
      </c>
      <c r="AN14" s="31" t="s">
        <v>7</v>
      </c>
      <c r="AO14" s="35" t="s">
        <v>8</v>
      </c>
      <c r="AP14" s="35" t="s">
        <v>9</v>
      </c>
      <c r="AQ14" s="35" t="s">
        <v>10</v>
      </c>
      <c r="AR14" s="35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20" customFormat="1" ht="50.1" customHeight="1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  <c r="R16" s="12"/>
      <c r="S16" s="12"/>
      <c r="T16" s="13">
        <v>15</v>
      </c>
      <c r="U16" s="18">
        <f t="shared" ref="U16:AM17" si="0">U17</f>
        <v>0</v>
      </c>
      <c r="V16" s="18">
        <f t="shared" si="0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  <c r="Z16" s="18">
        <f t="shared" si="0"/>
        <v>0</v>
      </c>
      <c r="AA16" s="18">
        <f t="shared" si="0"/>
        <v>0</v>
      </c>
      <c r="AB16" s="18">
        <f t="shared" si="0"/>
        <v>0</v>
      </c>
      <c r="AC16" s="18">
        <f t="shared" si="0"/>
        <v>0</v>
      </c>
      <c r="AD16" s="18">
        <f t="shared" si="0"/>
        <v>0</v>
      </c>
      <c r="AE16" s="18">
        <f t="shared" si="0"/>
        <v>0</v>
      </c>
      <c r="AF16" s="18">
        <f t="shared" si="0"/>
        <v>0</v>
      </c>
      <c r="AG16" s="18">
        <f t="shared" si="0"/>
        <v>0</v>
      </c>
      <c r="AH16" s="18">
        <f t="shared" si="0"/>
        <v>0</v>
      </c>
      <c r="AI16" s="13">
        <v>20</v>
      </c>
      <c r="AJ16" s="18">
        <f t="shared" si="0"/>
        <v>0</v>
      </c>
      <c r="AK16" s="18">
        <f t="shared" si="0"/>
        <v>0</v>
      </c>
      <c r="AL16" s="18">
        <f t="shared" si="0"/>
        <v>0</v>
      </c>
      <c r="AM16" s="18">
        <f t="shared" si="0"/>
        <v>0</v>
      </c>
      <c r="AN16" s="13">
        <v>50</v>
      </c>
      <c r="AO16" s="13">
        <v>0</v>
      </c>
      <c r="AP16" s="13">
        <v>0</v>
      </c>
      <c r="AQ16" s="13">
        <v>0</v>
      </c>
      <c r="AR16" s="13">
        <v>0</v>
      </c>
    </row>
    <row r="17" spans="1:44" s="15" customFormat="1" ht="33.4" customHeight="1">
      <c r="A17" s="26" t="s">
        <v>29</v>
      </c>
      <c r="B17" s="21" t="s">
        <v>30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5"/>
      <c r="R17" s="21"/>
      <c r="S17" s="21"/>
      <c r="T17" s="14">
        <v>15</v>
      </c>
      <c r="U17" s="16">
        <f t="shared" si="0"/>
        <v>0</v>
      </c>
      <c r="V17" s="16">
        <f t="shared" si="0"/>
        <v>0</v>
      </c>
      <c r="W17" s="16">
        <f t="shared" si="0"/>
        <v>0</v>
      </c>
      <c r="X17" s="16">
        <f t="shared" si="0"/>
        <v>0</v>
      </c>
      <c r="Y17" s="16">
        <f t="shared" si="0"/>
        <v>0</v>
      </c>
      <c r="Z17" s="16">
        <f t="shared" si="0"/>
        <v>0</v>
      </c>
      <c r="AA17" s="16">
        <f t="shared" si="0"/>
        <v>0</v>
      </c>
      <c r="AB17" s="16">
        <f t="shared" si="0"/>
        <v>0</v>
      </c>
      <c r="AC17" s="16">
        <f t="shared" si="0"/>
        <v>0</v>
      </c>
      <c r="AD17" s="16">
        <f t="shared" si="0"/>
        <v>0</v>
      </c>
      <c r="AE17" s="16">
        <f t="shared" si="0"/>
        <v>0</v>
      </c>
      <c r="AF17" s="16">
        <f t="shared" si="0"/>
        <v>0</v>
      </c>
      <c r="AG17" s="16">
        <f t="shared" si="0"/>
        <v>0</v>
      </c>
      <c r="AH17" s="16">
        <f t="shared" si="0"/>
        <v>0</v>
      </c>
      <c r="AI17" s="14">
        <v>20</v>
      </c>
      <c r="AJ17" s="16">
        <f t="shared" si="0"/>
        <v>0</v>
      </c>
      <c r="AK17" s="16">
        <f t="shared" si="0"/>
        <v>0</v>
      </c>
      <c r="AL17" s="16">
        <f t="shared" si="0"/>
        <v>0</v>
      </c>
      <c r="AM17" s="16">
        <f t="shared" si="0"/>
        <v>0</v>
      </c>
      <c r="AN17" s="14">
        <v>50</v>
      </c>
      <c r="AO17" s="14">
        <v>0</v>
      </c>
      <c r="AP17" s="14">
        <v>0</v>
      </c>
      <c r="AQ17" s="14">
        <v>0</v>
      </c>
      <c r="AR17" s="14">
        <v>0</v>
      </c>
    </row>
    <row r="18" spans="1:44" s="15" customFormat="1" ht="122.25" customHeight="1">
      <c r="A18" s="24" t="s">
        <v>186</v>
      </c>
      <c r="B18" s="21" t="s">
        <v>31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5" t="s">
        <v>32</v>
      </c>
      <c r="R18" s="21" t="s">
        <v>33</v>
      </c>
      <c r="S18" s="21" t="s">
        <v>34</v>
      </c>
      <c r="T18" s="14">
        <v>15</v>
      </c>
      <c r="U18" s="16">
        <v>0</v>
      </c>
      <c r="V18" s="16">
        <v>0</v>
      </c>
      <c r="W18" s="16">
        <v>0</v>
      </c>
      <c r="X18" s="16">
        <v>0</v>
      </c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4">
        <v>20</v>
      </c>
      <c r="AJ18" s="16">
        <v>0</v>
      </c>
      <c r="AK18" s="16">
        <v>0</v>
      </c>
      <c r="AL18" s="16">
        <v>0</v>
      </c>
      <c r="AM18" s="16">
        <v>0</v>
      </c>
      <c r="AN18" s="14">
        <v>50</v>
      </c>
      <c r="AO18" s="14">
        <v>0</v>
      </c>
      <c r="AP18" s="14">
        <v>0</v>
      </c>
      <c r="AQ18" s="14">
        <v>0</v>
      </c>
      <c r="AR18" s="14">
        <v>0</v>
      </c>
    </row>
    <row r="19" spans="1:44" s="20" customFormat="1" ht="56.25" customHeight="1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  <c r="R19" s="12"/>
      <c r="S19" s="12"/>
      <c r="T19" s="13">
        <v>10</v>
      </c>
      <c r="U19" s="18">
        <f t="shared" ref="U19:AM19" si="1">U20+U22</f>
        <v>0</v>
      </c>
      <c r="V19" s="18">
        <f t="shared" si="1"/>
        <v>0</v>
      </c>
      <c r="W19" s="18">
        <f t="shared" si="1"/>
        <v>0</v>
      </c>
      <c r="X19" s="18">
        <f t="shared" si="1"/>
        <v>0</v>
      </c>
      <c r="Y19" s="18">
        <f t="shared" si="1"/>
        <v>0</v>
      </c>
      <c r="Z19" s="18">
        <f t="shared" si="1"/>
        <v>0</v>
      </c>
      <c r="AA19" s="18">
        <f t="shared" si="1"/>
        <v>0</v>
      </c>
      <c r="AB19" s="18">
        <f t="shared" si="1"/>
        <v>0</v>
      </c>
      <c r="AC19" s="18">
        <f t="shared" si="1"/>
        <v>0</v>
      </c>
      <c r="AD19" s="18">
        <f t="shared" si="1"/>
        <v>0</v>
      </c>
      <c r="AE19" s="18">
        <f t="shared" si="1"/>
        <v>0</v>
      </c>
      <c r="AF19" s="18">
        <f t="shared" si="1"/>
        <v>0</v>
      </c>
      <c r="AG19" s="18">
        <f t="shared" si="1"/>
        <v>0</v>
      </c>
      <c r="AH19" s="18">
        <f t="shared" si="1"/>
        <v>0</v>
      </c>
      <c r="AI19" s="13">
        <v>20</v>
      </c>
      <c r="AJ19" s="18">
        <f t="shared" si="1"/>
        <v>0</v>
      </c>
      <c r="AK19" s="18">
        <f t="shared" si="1"/>
        <v>0</v>
      </c>
      <c r="AL19" s="18">
        <f t="shared" si="1"/>
        <v>0</v>
      </c>
      <c r="AM19" s="18">
        <f t="shared" si="1"/>
        <v>0</v>
      </c>
      <c r="AN19" s="13">
        <v>110</v>
      </c>
      <c r="AO19" s="13">
        <v>0</v>
      </c>
      <c r="AP19" s="13">
        <v>0</v>
      </c>
      <c r="AQ19" s="13">
        <v>0</v>
      </c>
      <c r="AR19" s="13">
        <v>0</v>
      </c>
    </row>
    <row r="20" spans="1:44" s="15" customFormat="1" ht="33.4" customHeight="1">
      <c r="A20" s="26" t="s">
        <v>37</v>
      </c>
      <c r="B20" s="21" t="s">
        <v>38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5"/>
      <c r="R20" s="21"/>
      <c r="S20" s="21"/>
      <c r="T20" s="14">
        <v>5</v>
      </c>
      <c r="U20" s="16">
        <f t="shared" ref="U20:AM20" si="2">U21</f>
        <v>0</v>
      </c>
      <c r="V20" s="16">
        <f t="shared" si="2"/>
        <v>0</v>
      </c>
      <c r="W20" s="16">
        <f t="shared" si="2"/>
        <v>0</v>
      </c>
      <c r="X20" s="16">
        <f t="shared" si="2"/>
        <v>0</v>
      </c>
      <c r="Y20" s="16">
        <f t="shared" si="2"/>
        <v>0</v>
      </c>
      <c r="Z20" s="16">
        <f t="shared" si="2"/>
        <v>0</v>
      </c>
      <c r="AA20" s="16">
        <f t="shared" si="2"/>
        <v>0</v>
      </c>
      <c r="AB20" s="16">
        <f t="shared" si="2"/>
        <v>0</v>
      </c>
      <c r="AC20" s="16">
        <f t="shared" si="2"/>
        <v>0</v>
      </c>
      <c r="AD20" s="16">
        <f t="shared" si="2"/>
        <v>0</v>
      </c>
      <c r="AE20" s="16">
        <f t="shared" si="2"/>
        <v>0</v>
      </c>
      <c r="AF20" s="16">
        <f t="shared" si="2"/>
        <v>0</v>
      </c>
      <c r="AG20" s="16">
        <f t="shared" si="2"/>
        <v>0</v>
      </c>
      <c r="AH20" s="16">
        <f t="shared" si="2"/>
        <v>0</v>
      </c>
      <c r="AI20" s="14">
        <v>10</v>
      </c>
      <c r="AJ20" s="16">
        <f t="shared" si="2"/>
        <v>0</v>
      </c>
      <c r="AK20" s="16">
        <f t="shared" si="2"/>
        <v>0</v>
      </c>
      <c r="AL20" s="16">
        <f t="shared" si="2"/>
        <v>0</v>
      </c>
      <c r="AM20" s="16">
        <f t="shared" si="2"/>
        <v>0</v>
      </c>
      <c r="AN20" s="14">
        <v>55</v>
      </c>
      <c r="AO20" s="14">
        <v>0</v>
      </c>
      <c r="AP20" s="14">
        <v>0</v>
      </c>
      <c r="AQ20" s="14">
        <v>0</v>
      </c>
      <c r="AR20" s="14">
        <v>0</v>
      </c>
    </row>
    <row r="21" spans="1:44" s="15" customFormat="1" ht="102" customHeight="1">
      <c r="A21" s="24" t="s">
        <v>39</v>
      </c>
      <c r="B21" s="21" t="s">
        <v>40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5" t="s">
        <v>32</v>
      </c>
      <c r="R21" s="21" t="s">
        <v>41</v>
      </c>
      <c r="S21" s="21" t="s">
        <v>42</v>
      </c>
      <c r="T21" s="14">
        <v>5</v>
      </c>
      <c r="U21" s="16">
        <v>0</v>
      </c>
      <c r="V21" s="16">
        <v>0</v>
      </c>
      <c r="W21" s="16">
        <v>0</v>
      </c>
      <c r="X21" s="16">
        <v>0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4">
        <v>10</v>
      </c>
      <c r="AJ21" s="16">
        <v>0</v>
      </c>
      <c r="AK21" s="16">
        <v>0</v>
      </c>
      <c r="AL21" s="16">
        <v>0</v>
      </c>
      <c r="AM21" s="16">
        <v>0</v>
      </c>
      <c r="AN21" s="14">
        <v>55</v>
      </c>
      <c r="AO21" s="14">
        <v>0</v>
      </c>
      <c r="AP21" s="14">
        <v>0</v>
      </c>
      <c r="AQ21" s="14">
        <v>0</v>
      </c>
      <c r="AR21" s="14">
        <v>0</v>
      </c>
    </row>
    <row r="22" spans="1:44" s="15" customFormat="1" ht="50.1" customHeight="1">
      <c r="A22" s="26" t="s">
        <v>43</v>
      </c>
      <c r="B22" s="21" t="s">
        <v>44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5"/>
      <c r="R22" s="21"/>
      <c r="S22" s="21"/>
      <c r="T22" s="14">
        <v>5</v>
      </c>
      <c r="U22" s="16">
        <f t="shared" ref="U22:AM22" si="3">U23</f>
        <v>0</v>
      </c>
      <c r="V22" s="16">
        <f t="shared" si="3"/>
        <v>0</v>
      </c>
      <c r="W22" s="16">
        <f t="shared" si="3"/>
        <v>0</v>
      </c>
      <c r="X22" s="16">
        <f t="shared" si="3"/>
        <v>0</v>
      </c>
      <c r="Y22" s="16">
        <f t="shared" si="3"/>
        <v>0</v>
      </c>
      <c r="Z22" s="16">
        <f t="shared" si="3"/>
        <v>0</v>
      </c>
      <c r="AA22" s="16">
        <f t="shared" si="3"/>
        <v>0</v>
      </c>
      <c r="AB22" s="16">
        <f t="shared" si="3"/>
        <v>0</v>
      </c>
      <c r="AC22" s="16">
        <f t="shared" si="3"/>
        <v>0</v>
      </c>
      <c r="AD22" s="16">
        <f t="shared" si="3"/>
        <v>0</v>
      </c>
      <c r="AE22" s="16">
        <f t="shared" si="3"/>
        <v>0</v>
      </c>
      <c r="AF22" s="16">
        <f t="shared" si="3"/>
        <v>0</v>
      </c>
      <c r="AG22" s="16">
        <f t="shared" si="3"/>
        <v>0</v>
      </c>
      <c r="AH22" s="16">
        <f t="shared" si="3"/>
        <v>0</v>
      </c>
      <c r="AI22" s="14">
        <v>10</v>
      </c>
      <c r="AJ22" s="16">
        <f t="shared" si="3"/>
        <v>0</v>
      </c>
      <c r="AK22" s="16">
        <f t="shared" si="3"/>
        <v>0</v>
      </c>
      <c r="AL22" s="16">
        <f t="shared" si="3"/>
        <v>0</v>
      </c>
      <c r="AM22" s="16">
        <f t="shared" si="3"/>
        <v>0</v>
      </c>
      <c r="AN22" s="14">
        <v>55</v>
      </c>
      <c r="AO22" s="14">
        <v>0</v>
      </c>
      <c r="AP22" s="14">
        <v>0</v>
      </c>
      <c r="AQ22" s="14">
        <v>0</v>
      </c>
      <c r="AR22" s="14">
        <v>0</v>
      </c>
    </row>
    <row r="23" spans="1:44" s="15" customFormat="1" ht="116.25" customHeight="1">
      <c r="A23" s="24" t="s">
        <v>45</v>
      </c>
      <c r="B23" s="21" t="s">
        <v>46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5" t="s">
        <v>32</v>
      </c>
      <c r="R23" s="21" t="s">
        <v>41</v>
      </c>
      <c r="S23" s="21" t="s">
        <v>42</v>
      </c>
      <c r="T23" s="14">
        <v>5</v>
      </c>
      <c r="U23" s="16">
        <v>0</v>
      </c>
      <c r="V23" s="16">
        <v>0</v>
      </c>
      <c r="W23" s="16">
        <v>0</v>
      </c>
      <c r="X23" s="16">
        <v>0</v>
      </c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4">
        <v>10</v>
      </c>
      <c r="AJ23" s="16">
        <v>0</v>
      </c>
      <c r="AK23" s="16">
        <v>0</v>
      </c>
      <c r="AL23" s="16">
        <v>0</v>
      </c>
      <c r="AM23" s="16">
        <v>0</v>
      </c>
      <c r="AN23" s="14">
        <v>55</v>
      </c>
      <c r="AO23" s="14">
        <v>0</v>
      </c>
      <c r="AP23" s="14">
        <v>0</v>
      </c>
      <c r="AQ23" s="14">
        <v>0</v>
      </c>
      <c r="AR23" s="14">
        <v>0</v>
      </c>
    </row>
    <row r="24" spans="1:44" s="20" customFormat="1" ht="42.75" customHeight="1">
      <c r="A24" s="11" t="s">
        <v>47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  <c r="R24" s="12"/>
      <c r="S24" s="12"/>
      <c r="T24" s="13">
        <v>24</v>
      </c>
      <c r="U24" s="18">
        <f t="shared" ref="U24:AM24" si="4">U25+U27+U30</f>
        <v>0</v>
      </c>
      <c r="V24" s="18">
        <f t="shared" si="4"/>
        <v>0</v>
      </c>
      <c r="W24" s="18">
        <f t="shared" si="4"/>
        <v>0</v>
      </c>
      <c r="X24" s="18">
        <f t="shared" si="4"/>
        <v>0</v>
      </c>
      <c r="Y24" s="18">
        <f t="shared" si="4"/>
        <v>0</v>
      </c>
      <c r="Z24" s="18">
        <f t="shared" si="4"/>
        <v>0</v>
      </c>
      <c r="AA24" s="18">
        <f t="shared" si="4"/>
        <v>0</v>
      </c>
      <c r="AB24" s="18">
        <f t="shared" si="4"/>
        <v>0</v>
      </c>
      <c r="AC24" s="18">
        <f t="shared" si="4"/>
        <v>0</v>
      </c>
      <c r="AD24" s="18">
        <f t="shared" si="4"/>
        <v>0</v>
      </c>
      <c r="AE24" s="18">
        <f t="shared" si="4"/>
        <v>0</v>
      </c>
      <c r="AF24" s="18">
        <f t="shared" si="4"/>
        <v>0</v>
      </c>
      <c r="AG24" s="18">
        <f t="shared" si="4"/>
        <v>0</v>
      </c>
      <c r="AH24" s="18">
        <f t="shared" si="4"/>
        <v>0</v>
      </c>
      <c r="AI24" s="13">
        <v>30</v>
      </c>
      <c r="AJ24" s="18">
        <f t="shared" si="4"/>
        <v>0</v>
      </c>
      <c r="AK24" s="18">
        <f t="shared" si="4"/>
        <v>0</v>
      </c>
      <c r="AL24" s="18">
        <f t="shared" si="4"/>
        <v>0</v>
      </c>
      <c r="AM24" s="18">
        <f t="shared" si="4"/>
        <v>0</v>
      </c>
      <c r="AN24" s="13">
        <v>75</v>
      </c>
      <c r="AO24" s="13">
        <v>0</v>
      </c>
      <c r="AP24" s="13">
        <v>0</v>
      </c>
      <c r="AQ24" s="13">
        <v>0</v>
      </c>
      <c r="AR24" s="13">
        <v>0</v>
      </c>
    </row>
    <row r="25" spans="1:44" s="15" customFormat="1" ht="33.4" customHeight="1">
      <c r="A25" s="26" t="s">
        <v>49</v>
      </c>
      <c r="B25" s="21" t="s">
        <v>50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5"/>
      <c r="R25" s="21"/>
      <c r="S25" s="21"/>
      <c r="T25" s="14">
        <v>3</v>
      </c>
      <c r="U25" s="16">
        <f t="shared" ref="U25:AM25" si="5">U26</f>
        <v>0</v>
      </c>
      <c r="V25" s="16">
        <f t="shared" si="5"/>
        <v>0</v>
      </c>
      <c r="W25" s="16">
        <f t="shared" si="5"/>
        <v>0</v>
      </c>
      <c r="X25" s="16">
        <f t="shared" si="5"/>
        <v>0</v>
      </c>
      <c r="Y25" s="16">
        <f t="shared" si="5"/>
        <v>0</v>
      </c>
      <c r="Z25" s="16">
        <f t="shared" si="5"/>
        <v>0</v>
      </c>
      <c r="AA25" s="16">
        <f t="shared" si="5"/>
        <v>0</v>
      </c>
      <c r="AB25" s="16">
        <f t="shared" si="5"/>
        <v>0</v>
      </c>
      <c r="AC25" s="16">
        <f t="shared" si="5"/>
        <v>0</v>
      </c>
      <c r="AD25" s="16">
        <f t="shared" si="5"/>
        <v>0</v>
      </c>
      <c r="AE25" s="16">
        <f t="shared" si="5"/>
        <v>0</v>
      </c>
      <c r="AF25" s="16">
        <f t="shared" si="5"/>
        <v>0</v>
      </c>
      <c r="AG25" s="16">
        <f t="shared" si="5"/>
        <v>0</v>
      </c>
      <c r="AH25" s="16">
        <f t="shared" si="5"/>
        <v>0</v>
      </c>
      <c r="AI25" s="14">
        <v>5</v>
      </c>
      <c r="AJ25" s="16">
        <f t="shared" si="5"/>
        <v>0</v>
      </c>
      <c r="AK25" s="16">
        <f t="shared" si="5"/>
        <v>0</v>
      </c>
      <c r="AL25" s="16">
        <f t="shared" si="5"/>
        <v>0</v>
      </c>
      <c r="AM25" s="16">
        <f t="shared" si="5"/>
        <v>0</v>
      </c>
      <c r="AN25" s="14">
        <v>20</v>
      </c>
      <c r="AO25" s="14">
        <v>0</v>
      </c>
      <c r="AP25" s="14">
        <v>0</v>
      </c>
      <c r="AQ25" s="14">
        <v>0</v>
      </c>
      <c r="AR25" s="14">
        <v>0</v>
      </c>
    </row>
    <row r="26" spans="1:44" s="15" customFormat="1" ht="114" customHeight="1">
      <c r="A26" s="24" t="s">
        <v>51</v>
      </c>
      <c r="B26" s="21" t="s">
        <v>52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5" t="s">
        <v>32</v>
      </c>
      <c r="R26" s="21" t="s">
        <v>41</v>
      </c>
      <c r="S26" s="21" t="s">
        <v>42</v>
      </c>
      <c r="T26" s="14">
        <v>3</v>
      </c>
      <c r="U26" s="16">
        <v>0</v>
      </c>
      <c r="V26" s="16">
        <v>0</v>
      </c>
      <c r="W26" s="16">
        <v>0</v>
      </c>
      <c r="X26" s="16">
        <v>0</v>
      </c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4">
        <v>5</v>
      </c>
      <c r="AJ26" s="16">
        <v>0</v>
      </c>
      <c r="AK26" s="16">
        <v>0</v>
      </c>
      <c r="AL26" s="16">
        <v>0</v>
      </c>
      <c r="AM26" s="16">
        <v>0</v>
      </c>
      <c r="AN26" s="14">
        <v>20</v>
      </c>
      <c r="AO26" s="14">
        <v>0</v>
      </c>
      <c r="AP26" s="14">
        <v>0</v>
      </c>
      <c r="AQ26" s="14">
        <v>0</v>
      </c>
      <c r="AR26" s="14">
        <v>0</v>
      </c>
    </row>
    <row r="27" spans="1:44" s="15" customFormat="1" ht="33.4" customHeight="1">
      <c r="A27" s="26" t="s">
        <v>53</v>
      </c>
      <c r="B27" s="21" t="s">
        <v>54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5"/>
      <c r="R27" s="21"/>
      <c r="S27" s="21"/>
      <c r="T27" s="14">
        <v>18</v>
      </c>
      <c r="U27" s="16">
        <f t="shared" ref="U27:AM27" si="6">U28+U29</f>
        <v>0</v>
      </c>
      <c r="V27" s="16">
        <f t="shared" si="6"/>
        <v>0</v>
      </c>
      <c r="W27" s="16">
        <f t="shared" si="6"/>
        <v>0</v>
      </c>
      <c r="X27" s="16">
        <f t="shared" si="6"/>
        <v>0</v>
      </c>
      <c r="Y27" s="16">
        <f t="shared" si="6"/>
        <v>0</v>
      </c>
      <c r="Z27" s="16">
        <f t="shared" si="6"/>
        <v>0</v>
      </c>
      <c r="AA27" s="16">
        <f t="shared" si="6"/>
        <v>0</v>
      </c>
      <c r="AB27" s="16">
        <f t="shared" si="6"/>
        <v>0</v>
      </c>
      <c r="AC27" s="16">
        <f t="shared" si="6"/>
        <v>0</v>
      </c>
      <c r="AD27" s="16">
        <f t="shared" si="6"/>
        <v>0</v>
      </c>
      <c r="AE27" s="16">
        <f t="shared" si="6"/>
        <v>0</v>
      </c>
      <c r="AF27" s="16">
        <f t="shared" si="6"/>
        <v>0</v>
      </c>
      <c r="AG27" s="16">
        <f t="shared" si="6"/>
        <v>0</v>
      </c>
      <c r="AH27" s="16">
        <f t="shared" si="6"/>
        <v>0</v>
      </c>
      <c r="AI27" s="14">
        <v>20</v>
      </c>
      <c r="AJ27" s="16">
        <f t="shared" si="6"/>
        <v>0</v>
      </c>
      <c r="AK27" s="16">
        <f t="shared" si="6"/>
        <v>0</v>
      </c>
      <c r="AL27" s="16">
        <f t="shared" si="6"/>
        <v>0</v>
      </c>
      <c r="AM27" s="16">
        <f t="shared" si="6"/>
        <v>0</v>
      </c>
      <c r="AN27" s="14">
        <v>35</v>
      </c>
      <c r="AO27" s="14">
        <v>0</v>
      </c>
      <c r="AP27" s="14">
        <v>0</v>
      </c>
      <c r="AQ27" s="14">
        <v>0</v>
      </c>
      <c r="AR27" s="14">
        <v>0</v>
      </c>
    </row>
    <row r="28" spans="1:44" s="15" customFormat="1" ht="139.5" customHeight="1">
      <c r="A28" s="24" t="s">
        <v>55</v>
      </c>
      <c r="B28" s="21" t="s">
        <v>56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5" t="s">
        <v>32</v>
      </c>
      <c r="R28" s="21" t="s">
        <v>41</v>
      </c>
      <c r="S28" s="21" t="s">
        <v>42</v>
      </c>
      <c r="T28" s="14">
        <v>3</v>
      </c>
      <c r="U28" s="16">
        <v>0</v>
      </c>
      <c r="V28" s="16">
        <v>0</v>
      </c>
      <c r="W28" s="16">
        <v>0</v>
      </c>
      <c r="X28" s="16">
        <v>0</v>
      </c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4">
        <v>5</v>
      </c>
      <c r="AJ28" s="16">
        <v>0</v>
      </c>
      <c r="AK28" s="16">
        <v>0</v>
      </c>
      <c r="AL28" s="16">
        <v>0</v>
      </c>
      <c r="AM28" s="16">
        <v>0</v>
      </c>
      <c r="AN28" s="14">
        <v>20</v>
      </c>
      <c r="AO28" s="14">
        <v>0</v>
      </c>
      <c r="AP28" s="14">
        <v>0</v>
      </c>
      <c r="AQ28" s="14">
        <v>0</v>
      </c>
      <c r="AR28" s="14">
        <v>0</v>
      </c>
    </row>
    <row r="29" spans="1:44" s="15" customFormat="1" ht="131.25" customHeight="1">
      <c r="A29" s="24" t="s">
        <v>57</v>
      </c>
      <c r="B29" s="21" t="s">
        <v>58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5" t="s">
        <v>32</v>
      </c>
      <c r="R29" s="21" t="s">
        <v>34</v>
      </c>
      <c r="S29" s="21" t="s">
        <v>41</v>
      </c>
      <c r="T29" s="14">
        <v>15</v>
      </c>
      <c r="U29" s="16">
        <v>0</v>
      </c>
      <c r="V29" s="16">
        <v>0</v>
      </c>
      <c r="W29" s="16">
        <v>0</v>
      </c>
      <c r="X29" s="16">
        <v>0</v>
      </c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4">
        <v>15</v>
      </c>
      <c r="AJ29" s="16">
        <v>0</v>
      </c>
      <c r="AK29" s="16">
        <v>0</v>
      </c>
      <c r="AL29" s="16">
        <v>0</v>
      </c>
      <c r="AM29" s="16">
        <v>0</v>
      </c>
      <c r="AN29" s="14">
        <v>15</v>
      </c>
      <c r="AO29" s="14">
        <v>0</v>
      </c>
      <c r="AP29" s="14">
        <v>0</v>
      </c>
      <c r="AQ29" s="14">
        <v>0</v>
      </c>
      <c r="AR29" s="14">
        <v>0</v>
      </c>
    </row>
    <row r="30" spans="1:44" s="15" customFormat="1" ht="33.4" customHeight="1">
      <c r="A30" s="26" t="s">
        <v>59</v>
      </c>
      <c r="B30" s="21" t="s">
        <v>60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5"/>
      <c r="R30" s="21"/>
      <c r="S30" s="21"/>
      <c r="T30" s="14">
        <v>3</v>
      </c>
      <c r="U30" s="16">
        <f t="shared" ref="U30:AM30" si="7">U31</f>
        <v>0</v>
      </c>
      <c r="V30" s="16">
        <f t="shared" si="7"/>
        <v>0</v>
      </c>
      <c r="W30" s="16">
        <f t="shared" si="7"/>
        <v>0</v>
      </c>
      <c r="X30" s="16">
        <f t="shared" si="7"/>
        <v>0</v>
      </c>
      <c r="Y30" s="16">
        <f t="shared" si="7"/>
        <v>0</v>
      </c>
      <c r="Z30" s="16">
        <f t="shared" si="7"/>
        <v>0</v>
      </c>
      <c r="AA30" s="16">
        <f t="shared" si="7"/>
        <v>0</v>
      </c>
      <c r="AB30" s="16">
        <f t="shared" si="7"/>
        <v>0</v>
      </c>
      <c r="AC30" s="16">
        <f t="shared" si="7"/>
        <v>0</v>
      </c>
      <c r="AD30" s="16">
        <f t="shared" si="7"/>
        <v>0</v>
      </c>
      <c r="AE30" s="16">
        <f t="shared" si="7"/>
        <v>0</v>
      </c>
      <c r="AF30" s="16">
        <f t="shared" si="7"/>
        <v>0</v>
      </c>
      <c r="AG30" s="16">
        <f t="shared" si="7"/>
        <v>0</v>
      </c>
      <c r="AH30" s="16">
        <f t="shared" si="7"/>
        <v>0</v>
      </c>
      <c r="AI30" s="14">
        <v>5</v>
      </c>
      <c r="AJ30" s="16">
        <f t="shared" si="7"/>
        <v>0</v>
      </c>
      <c r="AK30" s="16">
        <f t="shared" si="7"/>
        <v>0</v>
      </c>
      <c r="AL30" s="16">
        <f t="shared" si="7"/>
        <v>0</v>
      </c>
      <c r="AM30" s="16">
        <f t="shared" si="7"/>
        <v>0</v>
      </c>
      <c r="AN30" s="14">
        <v>20</v>
      </c>
      <c r="AO30" s="14">
        <v>0</v>
      </c>
      <c r="AP30" s="14">
        <v>0</v>
      </c>
      <c r="AQ30" s="14">
        <v>0</v>
      </c>
      <c r="AR30" s="14">
        <v>0</v>
      </c>
    </row>
    <row r="31" spans="1:44" s="15" customFormat="1" ht="117.75" customHeight="1">
      <c r="A31" s="24" t="s">
        <v>61</v>
      </c>
      <c r="B31" s="21" t="s">
        <v>62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5" t="s">
        <v>32</v>
      </c>
      <c r="R31" s="21" t="s">
        <v>41</v>
      </c>
      <c r="S31" s="21" t="s">
        <v>42</v>
      </c>
      <c r="T31" s="14">
        <v>3</v>
      </c>
      <c r="U31" s="16">
        <v>0</v>
      </c>
      <c r="V31" s="16">
        <v>0</v>
      </c>
      <c r="W31" s="16">
        <v>0</v>
      </c>
      <c r="X31" s="16">
        <v>0</v>
      </c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4">
        <v>5</v>
      </c>
      <c r="AJ31" s="16">
        <v>0</v>
      </c>
      <c r="AK31" s="16">
        <v>0</v>
      </c>
      <c r="AL31" s="16">
        <v>0</v>
      </c>
      <c r="AM31" s="16">
        <v>0</v>
      </c>
      <c r="AN31" s="14">
        <v>20</v>
      </c>
      <c r="AO31" s="14">
        <v>0</v>
      </c>
      <c r="AP31" s="14">
        <v>0</v>
      </c>
      <c r="AQ31" s="14">
        <v>0</v>
      </c>
      <c r="AR31" s="14">
        <v>0</v>
      </c>
    </row>
    <row r="32" spans="1:44" s="20" customFormat="1" ht="33.4" customHeight="1">
      <c r="A32" s="11" t="s">
        <v>63</v>
      </c>
      <c r="B32" s="12" t="s">
        <v>64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  <c r="R32" s="12"/>
      <c r="S32" s="12"/>
      <c r="T32" s="13">
        <v>2650</v>
      </c>
      <c r="U32" s="18">
        <f t="shared" ref="U32:AM32" si="8">U33+U35</f>
        <v>0</v>
      </c>
      <c r="V32" s="18">
        <f t="shared" si="8"/>
        <v>0</v>
      </c>
      <c r="W32" s="18">
        <f t="shared" si="8"/>
        <v>0</v>
      </c>
      <c r="X32" s="18">
        <f t="shared" si="8"/>
        <v>0</v>
      </c>
      <c r="Y32" s="18">
        <f t="shared" si="8"/>
        <v>0</v>
      </c>
      <c r="Z32" s="18">
        <f t="shared" si="8"/>
        <v>0</v>
      </c>
      <c r="AA32" s="18">
        <f t="shared" si="8"/>
        <v>0</v>
      </c>
      <c r="AB32" s="18">
        <f t="shared" si="8"/>
        <v>0</v>
      </c>
      <c r="AC32" s="18">
        <f t="shared" si="8"/>
        <v>0</v>
      </c>
      <c r="AD32" s="18">
        <f t="shared" si="8"/>
        <v>0</v>
      </c>
      <c r="AE32" s="18">
        <f t="shared" si="8"/>
        <v>0</v>
      </c>
      <c r="AF32" s="18">
        <f t="shared" si="8"/>
        <v>0</v>
      </c>
      <c r="AG32" s="18">
        <f t="shared" si="8"/>
        <v>0</v>
      </c>
      <c r="AH32" s="18">
        <f t="shared" si="8"/>
        <v>0</v>
      </c>
      <c r="AI32" s="13">
        <v>2650</v>
      </c>
      <c r="AJ32" s="18">
        <f t="shared" si="8"/>
        <v>0</v>
      </c>
      <c r="AK32" s="18">
        <f t="shared" si="8"/>
        <v>0</v>
      </c>
      <c r="AL32" s="18">
        <f t="shared" si="8"/>
        <v>0</v>
      </c>
      <c r="AM32" s="18">
        <f t="shared" si="8"/>
        <v>0</v>
      </c>
      <c r="AN32" s="13">
        <v>2650</v>
      </c>
      <c r="AO32" s="13">
        <v>0</v>
      </c>
      <c r="AP32" s="13">
        <v>0</v>
      </c>
      <c r="AQ32" s="13">
        <v>0</v>
      </c>
      <c r="AR32" s="13">
        <v>0</v>
      </c>
    </row>
    <row r="33" spans="1:44" s="15" customFormat="1" ht="33.4" customHeight="1">
      <c r="A33" s="26" t="s">
        <v>65</v>
      </c>
      <c r="B33" s="21" t="s">
        <v>66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5"/>
      <c r="R33" s="21"/>
      <c r="S33" s="21"/>
      <c r="T33" s="14">
        <v>2350</v>
      </c>
      <c r="U33" s="16">
        <f t="shared" ref="U33:AM33" si="9">U34</f>
        <v>0</v>
      </c>
      <c r="V33" s="16">
        <f t="shared" si="9"/>
        <v>0</v>
      </c>
      <c r="W33" s="16">
        <f t="shared" si="9"/>
        <v>0</v>
      </c>
      <c r="X33" s="16">
        <f t="shared" si="9"/>
        <v>0</v>
      </c>
      <c r="Y33" s="16">
        <f t="shared" si="9"/>
        <v>0</v>
      </c>
      <c r="Z33" s="16">
        <f t="shared" si="9"/>
        <v>0</v>
      </c>
      <c r="AA33" s="16">
        <f t="shared" si="9"/>
        <v>0</v>
      </c>
      <c r="AB33" s="16">
        <f t="shared" si="9"/>
        <v>0</v>
      </c>
      <c r="AC33" s="16">
        <f t="shared" si="9"/>
        <v>0</v>
      </c>
      <c r="AD33" s="16">
        <f t="shared" si="9"/>
        <v>0</v>
      </c>
      <c r="AE33" s="16">
        <f t="shared" si="9"/>
        <v>0</v>
      </c>
      <c r="AF33" s="16">
        <f t="shared" si="9"/>
        <v>0</v>
      </c>
      <c r="AG33" s="16">
        <f t="shared" si="9"/>
        <v>0</v>
      </c>
      <c r="AH33" s="16">
        <f t="shared" si="9"/>
        <v>0</v>
      </c>
      <c r="AI33" s="14">
        <v>2350</v>
      </c>
      <c r="AJ33" s="16">
        <f t="shared" si="9"/>
        <v>0</v>
      </c>
      <c r="AK33" s="16">
        <f t="shared" si="9"/>
        <v>0</v>
      </c>
      <c r="AL33" s="16">
        <f t="shared" si="9"/>
        <v>0</v>
      </c>
      <c r="AM33" s="16">
        <f t="shared" si="9"/>
        <v>0</v>
      </c>
      <c r="AN33" s="14">
        <v>2350</v>
      </c>
      <c r="AO33" s="14">
        <v>0</v>
      </c>
      <c r="AP33" s="14">
        <v>0</v>
      </c>
      <c r="AQ33" s="14">
        <v>0</v>
      </c>
      <c r="AR33" s="14">
        <v>0</v>
      </c>
    </row>
    <row r="34" spans="1:44" s="15" customFormat="1" ht="87" customHeight="1">
      <c r="A34" s="24" t="s">
        <v>67</v>
      </c>
      <c r="B34" s="21" t="s">
        <v>68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5" t="s">
        <v>32</v>
      </c>
      <c r="R34" s="21" t="s">
        <v>69</v>
      </c>
      <c r="S34" s="21" t="s">
        <v>42</v>
      </c>
      <c r="T34" s="14">
        <v>2350</v>
      </c>
      <c r="U34" s="16">
        <v>0</v>
      </c>
      <c r="V34" s="16">
        <v>0</v>
      </c>
      <c r="W34" s="16">
        <v>0</v>
      </c>
      <c r="X34" s="16">
        <v>0</v>
      </c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4">
        <v>2350</v>
      </c>
      <c r="AJ34" s="16">
        <v>0</v>
      </c>
      <c r="AK34" s="16">
        <v>0</v>
      </c>
      <c r="AL34" s="16">
        <v>0</v>
      </c>
      <c r="AM34" s="16">
        <v>0</v>
      </c>
      <c r="AN34" s="14">
        <v>2350</v>
      </c>
      <c r="AO34" s="14">
        <v>0</v>
      </c>
      <c r="AP34" s="14">
        <v>0</v>
      </c>
      <c r="AQ34" s="14">
        <v>0</v>
      </c>
      <c r="AR34" s="14">
        <v>0</v>
      </c>
    </row>
    <row r="35" spans="1:44" s="15" customFormat="1" ht="37.5" customHeight="1">
      <c r="A35" s="26" t="s">
        <v>70</v>
      </c>
      <c r="B35" s="21" t="s">
        <v>71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5"/>
      <c r="R35" s="21"/>
      <c r="S35" s="21"/>
      <c r="T35" s="14">
        <v>300</v>
      </c>
      <c r="U35" s="16">
        <f t="shared" ref="U35:AM35" si="10">U36</f>
        <v>0</v>
      </c>
      <c r="V35" s="16">
        <f t="shared" si="10"/>
        <v>0</v>
      </c>
      <c r="W35" s="16">
        <f t="shared" si="10"/>
        <v>0</v>
      </c>
      <c r="X35" s="16">
        <f t="shared" si="10"/>
        <v>0</v>
      </c>
      <c r="Y35" s="16">
        <f t="shared" si="10"/>
        <v>0</v>
      </c>
      <c r="Z35" s="16">
        <f t="shared" si="10"/>
        <v>0</v>
      </c>
      <c r="AA35" s="16">
        <f t="shared" si="10"/>
        <v>0</v>
      </c>
      <c r="AB35" s="16">
        <f t="shared" si="10"/>
        <v>0</v>
      </c>
      <c r="AC35" s="16">
        <f t="shared" si="10"/>
        <v>0</v>
      </c>
      <c r="AD35" s="16">
        <f t="shared" si="10"/>
        <v>0</v>
      </c>
      <c r="AE35" s="16">
        <f t="shared" si="10"/>
        <v>0</v>
      </c>
      <c r="AF35" s="16">
        <f t="shared" si="10"/>
        <v>0</v>
      </c>
      <c r="AG35" s="16">
        <f t="shared" si="10"/>
        <v>0</v>
      </c>
      <c r="AH35" s="16">
        <f t="shared" si="10"/>
        <v>0</v>
      </c>
      <c r="AI35" s="14">
        <v>300</v>
      </c>
      <c r="AJ35" s="16">
        <f t="shared" si="10"/>
        <v>0</v>
      </c>
      <c r="AK35" s="16">
        <f t="shared" si="10"/>
        <v>0</v>
      </c>
      <c r="AL35" s="16">
        <f t="shared" si="10"/>
        <v>0</v>
      </c>
      <c r="AM35" s="16">
        <f t="shared" si="10"/>
        <v>0</v>
      </c>
      <c r="AN35" s="14">
        <v>300</v>
      </c>
      <c r="AO35" s="14">
        <v>0</v>
      </c>
      <c r="AP35" s="14">
        <v>0</v>
      </c>
      <c r="AQ35" s="14">
        <v>0</v>
      </c>
      <c r="AR35" s="14">
        <v>0</v>
      </c>
    </row>
    <row r="36" spans="1:44" s="15" customFormat="1" ht="98.25" customHeight="1">
      <c r="A36" s="24" t="s">
        <v>72</v>
      </c>
      <c r="B36" s="21" t="s">
        <v>73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5" t="s">
        <v>32</v>
      </c>
      <c r="R36" s="21" t="s">
        <v>69</v>
      </c>
      <c r="S36" s="21" t="s">
        <v>42</v>
      </c>
      <c r="T36" s="14">
        <v>300</v>
      </c>
      <c r="U36" s="16">
        <v>0</v>
      </c>
      <c r="V36" s="16">
        <v>0</v>
      </c>
      <c r="W36" s="16">
        <v>0</v>
      </c>
      <c r="X36" s="16">
        <v>0</v>
      </c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4">
        <v>300</v>
      </c>
      <c r="AJ36" s="16">
        <v>0</v>
      </c>
      <c r="AK36" s="16">
        <v>0</v>
      </c>
      <c r="AL36" s="16">
        <v>0</v>
      </c>
      <c r="AM36" s="16">
        <v>0</v>
      </c>
      <c r="AN36" s="14">
        <v>300</v>
      </c>
      <c r="AO36" s="14">
        <v>0</v>
      </c>
      <c r="AP36" s="14">
        <v>0</v>
      </c>
      <c r="AQ36" s="14">
        <v>0</v>
      </c>
      <c r="AR36" s="14">
        <v>0</v>
      </c>
    </row>
    <row r="37" spans="1:44" s="20" customFormat="1" ht="53.25" customHeight="1">
      <c r="A37" s="11" t="s">
        <v>74</v>
      </c>
      <c r="B37" s="12" t="s">
        <v>75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  <c r="R37" s="12"/>
      <c r="S37" s="12"/>
      <c r="T37" s="13">
        <v>187.4</v>
      </c>
      <c r="U37" s="18">
        <f t="shared" ref="U37:AM37" si="11">U38</f>
        <v>0</v>
      </c>
      <c r="V37" s="18">
        <f t="shared" si="11"/>
        <v>0</v>
      </c>
      <c r="W37" s="18">
        <f t="shared" si="11"/>
        <v>0</v>
      </c>
      <c r="X37" s="18">
        <f t="shared" si="11"/>
        <v>0</v>
      </c>
      <c r="Y37" s="18">
        <f t="shared" si="11"/>
        <v>0</v>
      </c>
      <c r="Z37" s="18">
        <f t="shared" si="11"/>
        <v>0</v>
      </c>
      <c r="AA37" s="18">
        <f t="shared" si="11"/>
        <v>0</v>
      </c>
      <c r="AB37" s="18">
        <f t="shared" si="11"/>
        <v>0</v>
      </c>
      <c r="AC37" s="18">
        <f t="shared" si="11"/>
        <v>0</v>
      </c>
      <c r="AD37" s="18">
        <f t="shared" si="11"/>
        <v>0</v>
      </c>
      <c r="AE37" s="18">
        <f t="shared" si="11"/>
        <v>0</v>
      </c>
      <c r="AF37" s="18">
        <f t="shared" si="11"/>
        <v>0</v>
      </c>
      <c r="AG37" s="18">
        <f t="shared" si="11"/>
        <v>0</v>
      </c>
      <c r="AH37" s="18">
        <f t="shared" si="11"/>
        <v>0</v>
      </c>
      <c r="AI37" s="13">
        <v>277.89999999999998</v>
      </c>
      <c r="AJ37" s="18">
        <f t="shared" si="11"/>
        <v>0</v>
      </c>
      <c r="AK37" s="18">
        <f t="shared" si="11"/>
        <v>0</v>
      </c>
      <c r="AL37" s="18">
        <f t="shared" si="11"/>
        <v>0</v>
      </c>
      <c r="AM37" s="18">
        <f t="shared" si="11"/>
        <v>0</v>
      </c>
      <c r="AN37" s="13">
        <v>131</v>
      </c>
      <c r="AO37" s="13">
        <v>0</v>
      </c>
      <c r="AP37" s="13">
        <v>0</v>
      </c>
      <c r="AQ37" s="13">
        <v>0</v>
      </c>
      <c r="AR37" s="13">
        <v>0</v>
      </c>
    </row>
    <row r="38" spans="1:44" s="15" customFormat="1" ht="32.25" customHeight="1">
      <c r="A38" s="26" t="s">
        <v>76</v>
      </c>
      <c r="B38" s="21" t="s">
        <v>77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5"/>
      <c r="R38" s="21"/>
      <c r="S38" s="21"/>
      <c r="T38" s="14">
        <v>187.4</v>
      </c>
      <c r="U38" s="16">
        <f t="shared" ref="U38:AM38" si="12">U39+U40</f>
        <v>0</v>
      </c>
      <c r="V38" s="16">
        <f t="shared" si="12"/>
        <v>0</v>
      </c>
      <c r="W38" s="16">
        <f t="shared" si="12"/>
        <v>0</v>
      </c>
      <c r="X38" s="16">
        <f t="shared" si="12"/>
        <v>0</v>
      </c>
      <c r="Y38" s="16">
        <f t="shared" si="12"/>
        <v>0</v>
      </c>
      <c r="Z38" s="16">
        <f t="shared" si="12"/>
        <v>0</v>
      </c>
      <c r="AA38" s="16">
        <f t="shared" si="12"/>
        <v>0</v>
      </c>
      <c r="AB38" s="16">
        <f t="shared" si="12"/>
        <v>0</v>
      </c>
      <c r="AC38" s="16">
        <f t="shared" si="12"/>
        <v>0</v>
      </c>
      <c r="AD38" s="16">
        <f t="shared" si="12"/>
        <v>0</v>
      </c>
      <c r="AE38" s="16">
        <f t="shared" si="12"/>
        <v>0</v>
      </c>
      <c r="AF38" s="16">
        <f t="shared" si="12"/>
        <v>0</v>
      </c>
      <c r="AG38" s="16">
        <f t="shared" si="12"/>
        <v>0</v>
      </c>
      <c r="AH38" s="16">
        <f t="shared" si="12"/>
        <v>0</v>
      </c>
      <c r="AI38" s="14">
        <v>277.89999999999998</v>
      </c>
      <c r="AJ38" s="16">
        <f t="shared" si="12"/>
        <v>0</v>
      </c>
      <c r="AK38" s="16">
        <f t="shared" si="12"/>
        <v>0</v>
      </c>
      <c r="AL38" s="16">
        <f t="shared" si="12"/>
        <v>0</v>
      </c>
      <c r="AM38" s="16">
        <f t="shared" si="12"/>
        <v>0</v>
      </c>
      <c r="AN38" s="14">
        <v>131</v>
      </c>
      <c r="AO38" s="14">
        <v>0</v>
      </c>
      <c r="AP38" s="14">
        <v>0</v>
      </c>
      <c r="AQ38" s="14">
        <v>0</v>
      </c>
      <c r="AR38" s="14">
        <v>0</v>
      </c>
    </row>
    <row r="39" spans="1:44" s="15" customFormat="1" ht="129.75" customHeight="1">
      <c r="A39" s="24" t="s">
        <v>193</v>
      </c>
      <c r="B39" s="21" t="s">
        <v>194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5" t="s">
        <v>207</v>
      </c>
      <c r="R39" s="21" t="s">
        <v>34</v>
      </c>
      <c r="S39" s="21" t="s">
        <v>78</v>
      </c>
      <c r="T39" s="14">
        <v>56.4</v>
      </c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4">
        <v>146.9</v>
      </c>
      <c r="AJ39" s="16"/>
      <c r="AK39" s="16"/>
      <c r="AL39" s="16"/>
      <c r="AM39" s="16"/>
      <c r="AN39" s="14">
        <v>0</v>
      </c>
      <c r="AO39" s="14"/>
      <c r="AP39" s="14"/>
      <c r="AQ39" s="14"/>
      <c r="AR39" s="14"/>
    </row>
    <row r="40" spans="1:44" s="15" customFormat="1" ht="111.75" customHeight="1">
      <c r="A40" s="24" t="s">
        <v>79</v>
      </c>
      <c r="B40" s="21" t="s">
        <v>80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5" t="s">
        <v>32</v>
      </c>
      <c r="R40" s="21" t="s">
        <v>34</v>
      </c>
      <c r="S40" s="21" t="s">
        <v>78</v>
      </c>
      <c r="T40" s="14">
        <v>131</v>
      </c>
      <c r="U40" s="16">
        <v>0</v>
      </c>
      <c r="V40" s="16">
        <v>0</v>
      </c>
      <c r="W40" s="16">
        <v>0</v>
      </c>
      <c r="X40" s="16">
        <v>0</v>
      </c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4">
        <v>131</v>
      </c>
      <c r="AJ40" s="16">
        <v>0</v>
      </c>
      <c r="AK40" s="16">
        <v>0</v>
      </c>
      <c r="AL40" s="16">
        <v>0</v>
      </c>
      <c r="AM40" s="16">
        <v>0</v>
      </c>
      <c r="AN40" s="14">
        <v>131</v>
      </c>
      <c r="AO40" s="14">
        <v>0</v>
      </c>
      <c r="AP40" s="14">
        <v>0</v>
      </c>
      <c r="AQ40" s="14">
        <v>0</v>
      </c>
      <c r="AR40" s="14">
        <v>0</v>
      </c>
    </row>
    <row r="41" spans="1:44" s="20" customFormat="1" ht="51" customHeight="1">
      <c r="A41" s="11" t="s">
        <v>81</v>
      </c>
      <c r="B41" s="12" t="s">
        <v>82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3"/>
      <c r="R41" s="12"/>
      <c r="S41" s="12"/>
      <c r="T41" s="13">
        <v>3</v>
      </c>
      <c r="U41" s="18">
        <f t="shared" ref="U41:AM41" si="13">U42</f>
        <v>0</v>
      </c>
      <c r="V41" s="18">
        <f t="shared" si="13"/>
        <v>0</v>
      </c>
      <c r="W41" s="18">
        <f t="shared" si="13"/>
        <v>0</v>
      </c>
      <c r="X41" s="18">
        <f t="shared" si="13"/>
        <v>0</v>
      </c>
      <c r="Y41" s="18">
        <f t="shared" si="13"/>
        <v>0</v>
      </c>
      <c r="Z41" s="18">
        <f t="shared" si="13"/>
        <v>0</v>
      </c>
      <c r="AA41" s="18">
        <f t="shared" si="13"/>
        <v>0</v>
      </c>
      <c r="AB41" s="18">
        <f t="shared" si="13"/>
        <v>0</v>
      </c>
      <c r="AC41" s="18">
        <f t="shared" si="13"/>
        <v>0</v>
      </c>
      <c r="AD41" s="18">
        <f t="shared" si="13"/>
        <v>0</v>
      </c>
      <c r="AE41" s="18">
        <f t="shared" si="13"/>
        <v>0</v>
      </c>
      <c r="AF41" s="18">
        <f t="shared" si="13"/>
        <v>0</v>
      </c>
      <c r="AG41" s="18">
        <f t="shared" si="13"/>
        <v>0</v>
      </c>
      <c r="AH41" s="18">
        <f t="shared" si="13"/>
        <v>0</v>
      </c>
      <c r="AI41" s="13">
        <v>5</v>
      </c>
      <c r="AJ41" s="18">
        <f t="shared" si="13"/>
        <v>0</v>
      </c>
      <c r="AK41" s="18">
        <f t="shared" si="13"/>
        <v>0</v>
      </c>
      <c r="AL41" s="18">
        <f t="shared" si="13"/>
        <v>0</v>
      </c>
      <c r="AM41" s="18">
        <f t="shared" si="13"/>
        <v>0</v>
      </c>
      <c r="AN41" s="13">
        <v>5</v>
      </c>
      <c r="AO41" s="13">
        <v>0</v>
      </c>
      <c r="AP41" s="13">
        <v>0</v>
      </c>
      <c r="AQ41" s="13">
        <v>0</v>
      </c>
      <c r="AR41" s="13">
        <v>0</v>
      </c>
    </row>
    <row r="42" spans="1:44" s="15" customFormat="1" ht="43.5" customHeight="1">
      <c r="A42" s="26" t="s">
        <v>83</v>
      </c>
      <c r="B42" s="21" t="s">
        <v>84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5"/>
      <c r="R42" s="21"/>
      <c r="S42" s="21"/>
      <c r="T42" s="14">
        <v>3</v>
      </c>
      <c r="U42" s="16">
        <f t="shared" ref="U42:AM42" si="14">U43+U44</f>
        <v>0</v>
      </c>
      <c r="V42" s="16">
        <f t="shared" si="14"/>
        <v>0</v>
      </c>
      <c r="W42" s="16">
        <f t="shared" si="14"/>
        <v>0</v>
      </c>
      <c r="X42" s="16">
        <f t="shared" si="14"/>
        <v>0</v>
      </c>
      <c r="Y42" s="16">
        <f t="shared" si="14"/>
        <v>0</v>
      </c>
      <c r="Z42" s="16">
        <f t="shared" si="14"/>
        <v>0</v>
      </c>
      <c r="AA42" s="16">
        <f t="shared" si="14"/>
        <v>0</v>
      </c>
      <c r="AB42" s="16">
        <f t="shared" si="14"/>
        <v>0</v>
      </c>
      <c r="AC42" s="16">
        <f t="shared" si="14"/>
        <v>0</v>
      </c>
      <c r="AD42" s="16">
        <f t="shared" si="14"/>
        <v>0</v>
      </c>
      <c r="AE42" s="16">
        <f t="shared" si="14"/>
        <v>0</v>
      </c>
      <c r="AF42" s="16">
        <f t="shared" si="14"/>
        <v>0</v>
      </c>
      <c r="AG42" s="16">
        <f t="shared" si="14"/>
        <v>0</v>
      </c>
      <c r="AH42" s="16">
        <f t="shared" si="14"/>
        <v>0</v>
      </c>
      <c r="AI42" s="14">
        <v>5</v>
      </c>
      <c r="AJ42" s="16">
        <f t="shared" si="14"/>
        <v>0</v>
      </c>
      <c r="AK42" s="16">
        <f t="shared" si="14"/>
        <v>0</v>
      </c>
      <c r="AL42" s="16">
        <f t="shared" si="14"/>
        <v>0</v>
      </c>
      <c r="AM42" s="16">
        <f t="shared" si="14"/>
        <v>0</v>
      </c>
      <c r="AN42" s="14">
        <v>5</v>
      </c>
      <c r="AO42" s="14">
        <v>0</v>
      </c>
      <c r="AP42" s="14">
        <v>0</v>
      </c>
      <c r="AQ42" s="14">
        <v>0</v>
      </c>
      <c r="AR42" s="14">
        <v>0</v>
      </c>
    </row>
    <row r="43" spans="1:44" s="15" customFormat="1" ht="153.75" customHeight="1">
      <c r="A43" s="24" t="s">
        <v>215</v>
      </c>
      <c r="B43" s="21" t="s">
        <v>85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5" t="s">
        <v>32</v>
      </c>
      <c r="R43" s="21" t="s">
        <v>78</v>
      </c>
      <c r="S43" s="21" t="s">
        <v>69</v>
      </c>
      <c r="T43" s="14">
        <v>3</v>
      </c>
      <c r="U43" s="16">
        <v>0</v>
      </c>
      <c r="V43" s="16">
        <v>0</v>
      </c>
      <c r="W43" s="16">
        <v>0</v>
      </c>
      <c r="X43" s="16">
        <v>0</v>
      </c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4">
        <v>5</v>
      </c>
      <c r="AJ43" s="16">
        <v>0</v>
      </c>
      <c r="AK43" s="16">
        <v>0</v>
      </c>
      <c r="AL43" s="16">
        <v>0</v>
      </c>
      <c r="AM43" s="16">
        <v>0</v>
      </c>
      <c r="AN43" s="14">
        <v>5</v>
      </c>
      <c r="AO43" s="14">
        <v>0</v>
      </c>
      <c r="AP43" s="14">
        <v>0</v>
      </c>
      <c r="AQ43" s="14">
        <v>0</v>
      </c>
      <c r="AR43" s="14">
        <v>0</v>
      </c>
    </row>
    <row r="44" spans="1:44" s="20" customFormat="1" ht="57.75" customHeight="1">
      <c r="A44" s="11" t="s">
        <v>88</v>
      </c>
      <c r="B44" s="12" t="s">
        <v>89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3"/>
      <c r="R44" s="12"/>
      <c r="S44" s="12"/>
      <c r="T44" s="13">
        <f>T45</f>
        <v>1200</v>
      </c>
      <c r="U44" s="18">
        <v>0</v>
      </c>
      <c r="V44" s="18">
        <v>0</v>
      </c>
      <c r="W44" s="18">
        <v>0</v>
      </c>
      <c r="X44" s="18">
        <v>0</v>
      </c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3">
        <v>896.6</v>
      </c>
      <c r="AJ44" s="18">
        <v>0</v>
      </c>
      <c r="AK44" s="18">
        <v>0</v>
      </c>
      <c r="AL44" s="18">
        <v>0</v>
      </c>
      <c r="AM44" s="18">
        <v>0</v>
      </c>
      <c r="AN44" s="13">
        <v>1017.5</v>
      </c>
      <c r="AO44" s="13">
        <v>0</v>
      </c>
      <c r="AP44" s="13">
        <v>0</v>
      </c>
      <c r="AQ44" s="13">
        <v>0</v>
      </c>
      <c r="AR44" s="13">
        <v>0</v>
      </c>
    </row>
    <row r="45" spans="1:44" s="15" customFormat="1" ht="37.5" customHeight="1">
      <c r="A45" s="26" t="s">
        <v>90</v>
      </c>
      <c r="B45" s="21" t="s">
        <v>91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5"/>
      <c r="R45" s="21"/>
      <c r="S45" s="21"/>
      <c r="T45" s="14">
        <f>T46+T47</f>
        <v>1200</v>
      </c>
      <c r="U45" s="16">
        <f t="shared" ref="U45:AM46" si="15">U46</f>
        <v>0</v>
      </c>
      <c r="V45" s="16">
        <f t="shared" si="15"/>
        <v>0</v>
      </c>
      <c r="W45" s="16">
        <f t="shared" si="15"/>
        <v>0</v>
      </c>
      <c r="X45" s="16">
        <f t="shared" si="15"/>
        <v>0</v>
      </c>
      <c r="Y45" s="16">
        <f t="shared" si="15"/>
        <v>0</v>
      </c>
      <c r="Z45" s="16">
        <f t="shared" si="15"/>
        <v>0</v>
      </c>
      <c r="AA45" s="16">
        <f t="shared" si="15"/>
        <v>0</v>
      </c>
      <c r="AB45" s="16">
        <f t="shared" si="15"/>
        <v>0</v>
      </c>
      <c r="AC45" s="16">
        <f t="shared" si="15"/>
        <v>0</v>
      </c>
      <c r="AD45" s="16">
        <f t="shared" si="15"/>
        <v>0</v>
      </c>
      <c r="AE45" s="16">
        <f t="shared" si="15"/>
        <v>0</v>
      </c>
      <c r="AF45" s="16">
        <f t="shared" si="15"/>
        <v>0</v>
      </c>
      <c r="AG45" s="16">
        <f t="shared" si="15"/>
        <v>0</v>
      </c>
      <c r="AH45" s="16">
        <f t="shared" si="15"/>
        <v>0</v>
      </c>
      <c r="AI45" s="14">
        <v>896.6</v>
      </c>
      <c r="AJ45" s="16">
        <f t="shared" si="15"/>
        <v>0</v>
      </c>
      <c r="AK45" s="16">
        <f t="shared" si="15"/>
        <v>0</v>
      </c>
      <c r="AL45" s="16">
        <f t="shared" si="15"/>
        <v>0</v>
      </c>
      <c r="AM45" s="16">
        <f t="shared" si="15"/>
        <v>0</v>
      </c>
      <c r="AN45" s="14">
        <v>1017.5</v>
      </c>
      <c r="AO45" s="14">
        <v>0</v>
      </c>
      <c r="AP45" s="14">
        <v>0</v>
      </c>
      <c r="AQ45" s="14">
        <v>0</v>
      </c>
      <c r="AR45" s="14">
        <v>0</v>
      </c>
    </row>
    <row r="46" spans="1:44" s="15" customFormat="1" ht="91.5" customHeight="1">
      <c r="A46" s="24" t="s">
        <v>210</v>
      </c>
      <c r="B46" s="21" t="s">
        <v>211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5" t="s">
        <v>32</v>
      </c>
      <c r="R46" s="21" t="s">
        <v>34</v>
      </c>
      <c r="S46" s="21" t="s">
        <v>41</v>
      </c>
      <c r="T46" s="14">
        <f>186.7-13</f>
        <v>173.7</v>
      </c>
      <c r="U46" s="16">
        <f t="shared" si="15"/>
        <v>0</v>
      </c>
      <c r="V46" s="16">
        <f t="shared" si="15"/>
        <v>0</v>
      </c>
      <c r="W46" s="16">
        <f t="shared" si="15"/>
        <v>0</v>
      </c>
      <c r="X46" s="16">
        <f t="shared" si="15"/>
        <v>0</v>
      </c>
      <c r="Y46" s="16">
        <f t="shared" si="15"/>
        <v>0</v>
      </c>
      <c r="Z46" s="16">
        <f t="shared" si="15"/>
        <v>0</v>
      </c>
      <c r="AA46" s="16">
        <f t="shared" si="15"/>
        <v>0</v>
      </c>
      <c r="AB46" s="16">
        <f t="shared" si="15"/>
        <v>0</v>
      </c>
      <c r="AC46" s="16">
        <f t="shared" si="15"/>
        <v>0</v>
      </c>
      <c r="AD46" s="16">
        <f t="shared" si="15"/>
        <v>0</v>
      </c>
      <c r="AE46" s="16">
        <f t="shared" si="15"/>
        <v>0</v>
      </c>
      <c r="AF46" s="16">
        <f t="shared" si="15"/>
        <v>0</v>
      </c>
      <c r="AG46" s="16">
        <f t="shared" si="15"/>
        <v>0</v>
      </c>
      <c r="AH46" s="16">
        <f t="shared" si="15"/>
        <v>0</v>
      </c>
      <c r="AI46" s="14">
        <v>0</v>
      </c>
      <c r="AJ46" s="16">
        <f t="shared" si="15"/>
        <v>0</v>
      </c>
      <c r="AK46" s="16">
        <f t="shared" si="15"/>
        <v>0</v>
      </c>
      <c r="AL46" s="16">
        <f t="shared" si="15"/>
        <v>0</v>
      </c>
      <c r="AM46" s="16">
        <f t="shared" si="15"/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</row>
    <row r="47" spans="1:44" s="15" customFormat="1" ht="89.25" customHeight="1">
      <c r="A47" s="24" t="s">
        <v>92</v>
      </c>
      <c r="B47" s="21" t="s">
        <v>93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5" t="s">
        <v>32</v>
      </c>
      <c r="R47" s="21" t="s">
        <v>34</v>
      </c>
      <c r="S47" s="21" t="s">
        <v>41</v>
      </c>
      <c r="T47" s="14">
        <v>1026.3</v>
      </c>
      <c r="U47" s="16">
        <v>0</v>
      </c>
      <c r="V47" s="16">
        <v>0</v>
      </c>
      <c r="W47" s="16">
        <v>0</v>
      </c>
      <c r="X47" s="16">
        <v>0</v>
      </c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4">
        <v>896.6</v>
      </c>
      <c r="AJ47" s="16">
        <v>0</v>
      </c>
      <c r="AK47" s="16">
        <v>0</v>
      </c>
      <c r="AL47" s="16">
        <v>0</v>
      </c>
      <c r="AM47" s="16">
        <v>0</v>
      </c>
      <c r="AN47" s="14">
        <v>1017.5</v>
      </c>
      <c r="AO47" s="14">
        <v>0</v>
      </c>
      <c r="AP47" s="14">
        <v>0</v>
      </c>
      <c r="AQ47" s="14">
        <v>0</v>
      </c>
      <c r="AR47" s="14">
        <v>0</v>
      </c>
    </row>
    <row r="48" spans="1:44" s="20" customFormat="1" ht="34.5" customHeight="1">
      <c r="A48" s="11" t="s">
        <v>94</v>
      </c>
      <c r="B48" s="12" t="s">
        <v>95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3"/>
      <c r="R48" s="12"/>
      <c r="S48" s="12"/>
      <c r="T48" s="13">
        <v>1032</v>
      </c>
      <c r="U48" s="18">
        <f t="shared" ref="U48:AM48" si="16">U49</f>
        <v>0</v>
      </c>
      <c r="V48" s="18">
        <f t="shared" si="16"/>
        <v>0</v>
      </c>
      <c r="W48" s="18">
        <f t="shared" si="16"/>
        <v>0</v>
      </c>
      <c r="X48" s="18">
        <f t="shared" si="16"/>
        <v>0</v>
      </c>
      <c r="Y48" s="18">
        <f t="shared" si="16"/>
        <v>0</v>
      </c>
      <c r="Z48" s="18">
        <f t="shared" si="16"/>
        <v>0</v>
      </c>
      <c r="AA48" s="18">
        <f t="shared" si="16"/>
        <v>0</v>
      </c>
      <c r="AB48" s="18">
        <f t="shared" si="16"/>
        <v>0</v>
      </c>
      <c r="AC48" s="18">
        <f t="shared" si="16"/>
        <v>0</v>
      </c>
      <c r="AD48" s="18">
        <f t="shared" si="16"/>
        <v>0</v>
      </c>
      <c r="AE48" s="18">
        <f t="shared" si="16"/>
        <v>0</v>
      </c>
      <c r="AF48" s="18">
        <f t="shared" si="16"/>
        <v>0</v>
      </c>
      <c r="AG48" s="18">
        <f t="shared" si="16"/>
        <v>0</v>
      </c>
      <c r="AH48" s="18">
        <f t="shared" si="16"/>
        <v>0</v>
      </c>
      <c r="AI48" s="13">
        <v>361</v>
      </c>
      <c r="AJ48" s="18">
        <f t="shared" si="16"/>
        <v>0</v>
      </c>
      <c r="AK48" s="18">
        <f t="shared" si="16"/>
        <v>0</v>
      </c>
      <c r="AL48" s="18">
        <f t="shared" si="16"/>
        <v>0</v>
      </c>
      <c r="AM48" s="18">
        <f t="shared" si="16"/>
        <v>0</v>
      </c>
      <c r="AN48" s="13">
        <v>717</v>
      </c>
      <c r="AO48" s="13">
        <v>0</v>
      </c>
      <c r="AP48" s="13">
        <v>0</v>
      </c>
      <c r="AQ48" s="13">
        <v>0</v>
      </c>
      <c r="AR48" s="13">
        <v>0</v>
      </c>
    </row>
    <row r="49" spans="1:44" s="15" customFormat="1" ht="27" customHeight="1">
      <c r="A49" s="26" t="s">
        <v>96</v>
      </c>
      <c r="B49" s="21" t="s">
        <v>97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5"/>
      <c r="R49" s="21"/>
      <c r="S49" s="21"/>
      <c r="T49" s="14">
        <v>1032</v>
      </c>
      <c r="U49" s="16">
        <f t="shared" ref="U49:AM49" si="17">U50+U51+U52+U53+U54+U55</f>
        <v>0</v>
      </c>
      <c r="V49" s="16">
        <f t="shared" si="17"/>
        <v>0</v>
      </c>
      <c r="W49" s="16">
        <f t="shared" si="17"/>
        <v>0</v>
      </c>
      <c r="X49" s="16">
        <f t="shared" si="17"/>
        <v>0</v>
      </c>
      <c r="Y49" s="16">
        <f t="shared" si="17"/>
        <v>0</v>
      </c>
      <c r="Z49" s="16">
        <f t="shared" si="17"/>
        <v>0</v>
      </c>
      <c r="AA49" s="16">
        <f t="shared" si="17"/>
        <v>0</v>
      </c>
      <c r="AB49" s="16">
        <f t="shared" si="17"/>
        <v>0</v>
      </c>
      <c r="AC49" s="16">
        <f t="shared" si="17"/>
        <v>0</v>
      </c>
      <c r="AD49" s="16">
        <f t="shared" si="17"/>
        <v>0</v>
      </c>
      <c r="AE49" s="16">
        <f t="shared" si="17"/>
        <v>0</v>
      </c>
      <c r="AF49" s="16">
        <f t="shared" si="17"/>
        <v>0</v>
      </c>
      <c r="AG49" s="16">
        <f t="shared" si="17"/>
        <v>0</v>
      </c>
      <c r="AH49" s="16">
        <f t="shared" si="17"/>
        <v>0</v>
      </c>
      <c r="AI49" s="14">
        <v>361</v>
      </c>
      <c r="AJ49" s="16">
        <f t="shared" si="17"/>
        <v>0</v>
      </c>
      <c r="AK49" s="16">
        <f t="shared" si="17"/>
        <v>0</v>
      </c>
      <c r="AL49" s="16">
        <f t="shared" si="17"/>
        <v>0</v>
      </c>
      <c r="AM49" s="16">
        <f t="shared" si="17"/>
        <v>0</v>
      </c>
      <c r="AN49" s="14">
        <v>717</v>
      </c>
      <c r="AO49" s="14">
        <v>0</v>
      </c>
      <c r="AP49" s="14">
        <v>0</v>
      </c>
      <c r="AQ49" s="14">
        <v>0</v>
      </c>
      <c r="AR49" s="14">
        <v>0</v>
      </c>
    </row>
    <row r="50" spans="1:44" s="15" customFormat="1" ht="68.25" customHeight="1">
      <c r="A50" s="24" t="s">
        <v>192</v>
      </c>
      <c r="B50" s="21" t="s">
        <v>98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5" t="s">
        <v>32</v>
      </c>
      <c r="R50" s="21" t="s">
        <v>34</v>
      </c>
      <c r="S50" s="21" t="s">
        <v>41</v>
      </c>
      <c r="T50" s="14">
        <v>7</v>
      </c>
      <c r="U50" s="16">
        <v>0</v>
      </c>
      <c r="V50" s="16">
        <v>0</v>
      </c>
      <c r="W50" s="16">
        <v>0</v>
      </c>
      <c r="X50" s="16">
        <v>0</v>
      </c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4">
        <v>10</v>
      </c>
      <c r="AJ50" s="16">
        <v>0</v>
      </c>
      <c r="AK50" s="16">
        <v>0</v>
      </c>
      <c r="AL50" s="16">
        <v>0</v>
      </c>
      <c r="AM50" s="16">
        <v>0</v>
      </c>
      <c r="AN50" s="14">
        <v>15</v>
      </c>
      <c r="AO50" s="14">
        <v>0</v>
      </c>
      <c r="AP50" s="14">
        <v>0</v>
      </c>
      <c r="AQ50" s="14">
        <v>0</v>
      </c>
      <c r="AR50" s="14">
        <v>0</v>
      </c>
    </row>
    <row r="51" spans="1:44" s="15" customFormat="1" ht="72.75" customHeight="1">
      <c r="A51" s="24" t="s">
        <v>99</v>
      </c>
      <c r="B51" s="21" t="s">
        <v>100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5" t="s">
        <v>32</v>
      </c>
      <c r="R51" s="21" t="s">
        <v>34</v>
      </c>
      <c r="S51" s="21" t="s">
        <v>41</v>
      </c>
      <c r="T51" s="14">
        <v>59.6</v>
      </c>
      <c r="U51" s="16">
        <v>0</v>
      </c>
      <c r="V51" s="16">
        <v>0</v>
      </c>
      <c r="W51" s="16">
        <v>0</v>
      </c>
      <c r="X51" s="16">
        <v>0</v>
      </c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4">
        <v>100</v>
      </c>
      <c r="AJ51" s="16">
        <v>0</v>
      </c>
      <c r="AK51" s="16">
        <v>0</v>
      </c>
      <c r="AL51" s="16">
        <v>0</v>
      </c>
      <c r="AM51" s="16">
        <v>0</v>
      </c>
      <c r="AN51" s="14">
        <v>150</v>
      </c>
      <c r="AO51" s="14">
        <v>0</v>
      </c>
      <c r="AP51" s="14">
        <v>0</v>
      </c>
      <c r="AQ51" s="14">
        <v>0</v>
      </c>
      <c r="AR51" s="14">
        <v>0</v>
      </c>
    </row>
    <row r="52" spans="1:44" s="15" customFormat="1" ht="75" customHeight="1">
      <c r="A52" s="24" t="s">
        <v>184</v>
      </c>
      <c r="B52" s="21" t="s">
        <v>185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5" t="s">
        <v>32</v>
      </c>
      <c r="R52" s="21" t="s">
        <v>34</v>
      </c>
      <c r="S52" s="21" t="s">
        <v>41</v>
      </c>
      <c r="T52" s="14">
        <v>110</v>
      </c>
      <c r="U52" s="16">
        <v>0</v>
      </c>
      <c r="V52" s="16">
        <v>0</v>
      </c>
      <c r="W52" s="16">
        <v>0</v>
      </c>
      <c r="X52" s="16">
        <v>0</v>
      </c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4">
        <v>45</v>
      </c>
      <c r="AJ52" s="16">
        <v>0</v>
      </c>
      <c r="AK52" s="16">
        <v>0</v>
      </c>
      <c r="AL52" s="16">
        <v>0</v>
      </c>
      <c r="AM52" s="16">
        <v>0</v>
      </c>
      <c r="AN52" s="14">
        <v>150</v>
      </c>
      <c r="AO52" s="14">
        <v>0</v>
      </c>
      <c r="AP52" s="14">
        <v>0</v>
      </c>
      <c r="AQ52" s="14">
        <v>0</v>
      </c>
      <c r="AR52" s="14">
        <v>0</v>
      </c>
    </row>
    <row r="53" spans="1:44" s="15" customFormat="1" ht="88.5" customHeight="1">
      <c r="A53" s="24" t="s">
        <v>101</v>
      </c>
      <c r="B53" s="21" t="s">
        <v>102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5" t="s">
        <v>32</v>
      </c>
      <c r="R53" s="21" t="s">
        <v>34</v>
      </c>
      <c r="S53" s="21" t="s">
        <v>41</v>
      </c>
      <c r="T53" s="14">
        <v>17.600000000000001</v>
      </c>
      <c r="U53" s="16">
        <v>0</v>
      </c>
      <c r="V53" s="16">
        <v>0</v>
      </c>
      <c r="W53" s="16">
        <v>0</v>
      </c>
      <c r="X53" s="16">
        <v>0</v>
      </c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4">
        <v>10</v>
      </c>
      <c r="AJ53" s="16">
        <v>0</v>
      </c>
      <c r="AK53" s="16">
        <v>0</v>
      </c>
      <c r="AL53" s="16">
        <v>0</v>
      </c>
      <c r="AM53" s="16">
        <v>0</v>
      </c>
      <c r="AN53" s="14">
        <v>10</v>
      </c>
      <c r="AO53" s="14">
        <v>0</v>
      </c>
      <c r="AP53" s="14">
        <v>0</v>
      </c>
      <c r="AQ53" s="14">
        <v>0</v>
      </c>
      <c r="AR53" s="14">
        <v>0</v>
      </c>
    </row>
    <row r="54" spans="1:44" s="15" customFormat="1" ht="101.25" customHeight="1">
      <c r="A54" s="24" t="s">
        <v>103</v>
      </c>
      <c r="B54" s="21" t="s">
        <v>104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5" t="s">
        <v>32</v>
      </c>
      <c r="R54" s="21" t="s">
        <v>34</v>
      </c>
      <c r="S54" s="21" t="s">
        <v>41</v>
      </c>
      <c r="T54" s="14">
        <v>699</v>
      </c>
      <c r="U54" s="16">
        <v>0</v>
      </c>
      <c r="V54" s="16">
        <v>0</v>
      </c>
      <c r="W54" s="16">
        <v>0</v>
      </c>
      <c r="X54" s="16">
        <v>0</v>
      </c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4">
        <v>146</v>
      </c>
      <c r="AJ54" s="16">
        <v>0</v>
      </c>
      <c r="AK54" s="16">
        <v>0</v>
      </c>
      <c r="AL54" s="16">
        <v>0</v>
      </c>
      <c r="AM54" s="16">
        <v>0</v>
      </c>
      <c r="AN54" s="14">
        <v>342</v>
      </c>
      <c r="AO54" s="14">
        <v>0</v>
      </c>
      <c r="AP54" s="14">
        <v>0</v>
      </c>
      <c r="AQ54" s="14">
        <v>0</v>
      </c>
      <c r="AR54" s="14">
        <v>0</v>
      </c>
    </row>
    <row r="55" spans="1:44" s="15" customFormat="1" ht="84.75" customHeight="1">
      <c r="A55" s="24" t="s">
        <v>105</v>
      </c>
      <c r="B55" s="21" t="s">
        <v>106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5" t="s">
        <v>32</v>
      </c>
      <c r="R55" s="21" t="s">
        <v>34</v>
      </c>
      <c r="S55" s="21" t="s">
        <v>41</v>
      </c>
      <c r="T55" s="14">
        <v>40</v>
      </c>
      <c r="U55" s="16">
        <v>0</v>
      </c>
      <c r="V55" s="16">
        <v>0</v>
      </c>
      <c r="W55" s="16">
        <v>0</v>
      </c>
      <c r="X55" s="16">
        <v>0</v>
      </c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4">
        <v>50</v>
      </c>
      <c r="AJ55" s="16">
        <v>0</v>
      </c>
      <c r="AK55" s="16">
        <v>0</v>
      </c>
      <c r="AL55" s="16">
        <v>0</v>
      </c>
      <c r="AM55" s="16">
        <v>0</v>
      </c>
      <c r="AN55" s="14">
        <v>50</v>
      </c>
      <c r="AO55" s="14">
        <v>0</v>
      </c>
      <c r="AP55" s="14">
        <v>0</v>
      </c>
      <c r="AQ55" s="14">
        <v>0</v>
      </c>
      <c r="AR55" s="14">
        <v>0</v>
      </c>
    </row>
    <row r="56" spans="1:44" s="15" customFormat="1" ht="81.75" customHeight="1">
      <c r="A56" s="24" t="s">
        <v>201</v>
      </c>
      <c r="B56" s="21" t="s">
        <v>202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5" t="s">
        <v>32</v>
      </c>
      <c r="R56" s="21" t="s">
        <v>34</v>
      </c>
      <c r="S56" s="21" t="s">
        <v>41</v>
      </c>
      <c r="T56" s="14">
        <v>25</v>
      </c>
      <c r="U56" s="16">
        <f t="shared" ref="U56:AM57" si="18">U57</f>
        <v>0</v>
      </c>
      <c r="V56" s="16">
        <f t="shared" si="18"/>
        <v>0</v>
      </c>
      <c r="W56" s="16">
        <f t="shared" si="18"/>
        <v>0</v>
      </c>
      <c r="X56" s="16">
        <f t="shared" si="18"/>
        <v>0</v>
      </c>
      <c r="Y56" s="16">
        <f t="shared" si="18"/>
        <v>0</v>
      </c>
      <c r="Z56" s="16">
        <f t="shared" si="18"/>
        <v>0</v>
      </c>
      <c r="AA56" s="16">
        <f t="shared" si="18"/>
        <v>0</v>
      </c>
      <c r="AB56" s="16">
        <f t="shared" si="18"/>
        <v>0</v>
      </c>
      <c r="AC56" s="16">
        <f t="shared" si="18"/>
        <v>0</v>
      </c>
      <c r="AD56" s="16">
        <f t="shared" si="18"/>
        <v>0</v>
      </c>
      <c r="AE56" s="16">
        <f t="shared" si="18"/>
        <v>0</v>
      </c>
      <c r="AF56" s="16">
        <f t="shared" si="18"/>
        <v>0</v>
      </c>
      <c r="AG56" s="16">
        <f t="shared" si="18"/>
        <v>0</v>
      </c>
      <c r="AH56" s="16">
        <f t="shared" si="18"/>
        <v>0</v>
      </c>
      <c r="AI56" s="14">
        <v>0</v>
      </c>
      <c r="AJ56" s="16">
        <f t="shared" si="18"/>
        <v>0</v>
      </c>
      <c r="AK56" s="16">
        <f t="shared" si="18"/>
        <v>0</v>
      </c>
      <c r="AL56" s="16">
        <f t="shared" si="18"/>
        <v>0</v>
      </c>
      <c r="AM56" s="16">
        <f t="shared" si="18"/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</row>
    <row r="57" spans="1:44" s="15" customFormat="1" ht="90.75" customHeight="1">
      <c r="A57" s="24" t="s">
        <v>212</v>
      </c>
      <c r="B57" s="21" t="s">
        <v>213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5" t="s">
        <v>32</v>
      </c>
      <c r="R57" s="21" t="s">
        <v>34</v>
      </c>
      <c r="S57" s="21" t="s">
        <v>41</v>
      </c>
      <c r="T57" s="14">
        <v>73.8</v>
      </c>
      <c r="U57" s="16">
        <f t="shared" si="18"/>
        <v>0</v>
      </c>
      <c r="V57" s="16">
        <f t="shared" si="18"/>
        <v>0</v>
      </c>
      <c r="W57" s="16">
        <f t="shared" si="18"/>
        <v>0</v>
      </c>
      <c r="X57" s="16">
        <f t="shared" si="18"/>
        <v>0</v>
      </c>
      <c r="Y57" s="16">
        <f t="shared" si="18"/>
        <v>0</v>
      </c>
      <c r="Z57" s="16">
        <f t="shared" si="18"/>
        <v>0</v>
      </c>
      <c r="AA57" s="16">
        <f t="shared" si="18"/>
        <v>0</v>
      </c>
      <c r="AB57" s="16">
        <f t="shared" si="18"/>
        <v>0</v>
      </c>
      <c r="AC57" s="16">
        <f t="shared" si="18"/>
        <v>0</v>
      </c>
      <c r="AD57" s="16">
        <f t="shared" si="18"/>
        <v>0</v>
      </c>
      <c r="AE57" s="16">
        <f t="shared" si="18"/>
        <v>0</v>
      </c>
      <c r="AF57" s="16">
        <f t="shared" si="18"/>
        <v>0</v>
      </c>
      <c r="AG57" s="16">
        <f t="shared" si="18"/>
        <v>0</v>
      </c>
      <c r="AH57" s="16">
        <f t="shared" si="18"/>
        <v>0</v>
      </c>
      <c r="AI57" s="14">
        <v>0</v>
      </c>
      <c r="AJ57" s="16">
        <f t="shared" si="18"/>
        <v>0</v>
      </c>
      <c r="AK57" s="16">
        <f t="shared" si="18"/>
        <v>0</v>
      </c>
      <c r="AL57" s="16">
        <f t="shared" si="18"/>
        <v>0</v>
      </c>
      <c r="AM57" s="16">
        <f t="shared" si="18"/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</row>
    <row r="58" spans="1:44" s="20" customFormat="1" ht="42" customHeight="1">
      <c r="A58" s="11" t="s">
        <v>107</v>
      </c>
      <c r="B58" s="12" t="s">
        <v>108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3"/>
      <c r="R58" s="12"/>
      <c r="S58" s="12"/>
      <c r="T58" s="13">
        <v>3453</v>
      </c>
      <c r="U58" s="18">
        <v>0</v>
      </c>
      <c r="V58" s="18">
        <v>0</v>
      </c>
      <c r="W58" s="18">
        <v>0</v>
      </c>
      <c r="X58" s="18">
        <v>0</v>
      </c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3">
        <v>3261.6</v>
      </c>
      <c r="AJ58" s="18">
        <v>0</v>
      </c>
      <c r="AK58" s="18">
        <v>0</v>
      </c>
      <c r="AL58" s="18">
        <v>0</v>
      </c>
      <c r="AM58" s="18">
        <v>0</v>
      </c>
      <c r="AN58" s="13">
        <v>3403.4</v>
      </c>
      <c r="AO58" s="13">
        <v>0</v>
      </c>
      <c r="AP58" s="13">
        <v>0</v>
      </c>
      <c r="AQ58" s="13">
        <v>0</v>
      </c>
      <c r="AR58" s="13">
        <v>0</v>
      </c>
    </row>
    <row r="59" spans="1:44" s="15" customFormat="1" ht="41.25" customHeight="1">
      <c r="A59" s="26" t="s">
        <v>109</v>
      </c>
      <c r="B59" s="21" t="s">
        <v>110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5"/>
      <c r="R59" s="21"/>
      <c r="S59" s="21"/>
      <c r="T59" s="14">
        <v>3453</v>
      </c>
      <c r="U59" s="16">
        <f t="shared" ref="U59:AM60" si="19">U60</f>
        <v>0</v>
      </c>
      <c r="V59" s="16">
        <f t="shared" si="19"/>
        <v>0</v>
      </c>
      <c r="W59" s="16">
        <f t="shared" si="19"/>
        <v>0</v>
      </c>
      <c r="X59" s="16">
        <f t="shared" si="19"/>
        <v>0</v>
      </c>
      <c r="Y59" s="16">
        <f t="shared" si="19"/>
        <v>0</v>
      </c>
      <c r="Z59" s="16">
        <f t="shared" si="19"/>
        <v>0</v>
      </c>
      <c r="AA59" s="16">
        <f t="shared" si="19"/>
        <v>0</v>
      </c>
      <c r="AB59" s="16">
        <f t="shared" si="19"/>
        <v>0</v>
      </c>
      <c r="AC59" s="16">
        <f t="shared" si="19"/>
        <v>0</v>
      </c>
      <c r="AD59" s="16">
        <f t="shared" si="19"/>
        <v>0</v>
      </c>
      <c r="AE59" s="16">
        <f t="shared" si="19"/>
        <v>0</v>
      </c>
      <c r="AF59" s="16">
        <f t="shared" si="19"/>
        <v>0</v>
      </c>
      <c r="AG59" s="16">
        <f t="shared" si="19"/>
        <v>0</v>
      </c>
      <c r="AH59" s="16">
        <f t="shared" si="19"/>
        <v>0</v>
      </c>
      <c r="AI59" s="14">
        <v>3261.6</v>
      </c>
      <c r="AJ59" s="16">
        <f t="shared" si="19"/>
        <v>0</v>
      </c>
      <c r="AK59" s="16">
        <f t="shared" si="19"/>
        <v>0</v>
      </c>
      <c r="AL59" s="16">
        <f t="shared" si="19"/>
        <v>0</v>
      </c>
      <c r="AM59" s="16">
        <f t="shared" si="19"/>
        <v>0</v>
      </c>
      <c r="AN59" s="14">
        <v>3403.4</v>
      </c>
      <c r="AO59" s="14">
        <v>0</v>
      </c>
      <c r="AP59" s="14">
        <v>0</v>
      </c>
      <c r="AQ59" s="14">
        <v>0</v>
      </c>
      <c r="AR59" s="14">
        <v>0</v>
      </c>
    </row>
    <row r="60" spans="1:44" s="15" customFormat="1" ht="66.75" customHeight="1">
      <c r="A60" s="26" t="s">
        <v>111</v>
      </c>
      <c r="B60" s="21" t="s">
        <v>112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5" t="s">
        <v>86</v>
      </c>
      <c r="R60" s="21" t="s">
        <v>87</v>
      </c>
      <c r="S60" s="21" t="s">
        <v>78</v>
      </c>
      <c r="T60" s="14">
        <v>3453</v>
      </c>
      <c r="U60" s="16">
        <f t="shared" si="19"/>
        <v>0</v>
      </c>
      <c r="V60" s="16">
        <f t="shared" si="19"/>
        <v>0</v>
      </c>
      <c r="W60" s="16">
        <f t="shared" si="19"/>
        <v>0</v>
      </c>
      <c r="X60" s="16">
        <f t="shared" si="19"/>
        <v>0</v>
      </c>
      <c r="Y60" s="16">
        <f t="shared" si="19"/>
        <v>0</v>
      </c>
      <c r="Z60" s="16">
        <f t="shared" si="19"/>
        <v>0</v>
      </c>
      <c r="AA60" s="16">
        <f t="shared" si="19"/>
        <v>0</v>
      </c>
      <c r="AB60" s="16">
        <f t="shared" si="19"/>
        <v>0</v>
      </c>
      <c r="AC60" s="16">
        <f t="shared" si="19"/>
        <v>0</v>
      </c>
      <c r="AD60" s="16">
        <f t="shared" si="19"/>
        <v>0</v>
      </c>
      <c r="AE60" s="16">
        <f t="shared" si="19"/>
        <v>0</v>
      </c>
      <c r="AF60" s="16">
        <f t="shared" si="19"/>
        <v>0</v>
      </c>
      <c r="AG60" s="16">
        <f t="shared" si="19"/>
        <v>0</v>
      </c>
      <c r="AH60" s="16">
        <f t="shared" si="19"/>
        <v>0</v>
      </c>
      <c r="AI60" s="14">
        <v>3261.6</v>
      </c>
      <c r="AJ60" s="16">
        <f t="shared" si="19"/>
        <v>0</v>
      </c>
      <c r="AK60" s="16">
        <f t="shared" si="19"/>
        <v>0</v>
      </c>
      <c r="AL60" s="16">
        <f t="shared" si="19"/>
        <v>0</v>
      </c>
      <c r="AM60" s="16">
        <f t="shared" si="19"/>
        <v>0</v>
      </c>
      <c r="AN60" s="14">
        <v>3403.4</v>
      </c>
      <c r="AO60" s="14">
        <v>0</v>
      </c>
      <c r="AP60" s="14">
        <v>0</v>
      </c>
      <c r="AQ60" s="14">
        <v>0</v>
      </c>
      <c r="AR60" s="14">
        <v>0</v>
      </c>
    </row>
    <row r="61" spans="1:44" s="20" customFormat="1" ht="54" customHeight="1">
      <c r="A61" s="11" t="s">
        <v>113</v>
      </c>
      <c r="B61" s="12" t="s">
        <v>114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3"/>
      <c r="R61" s="12"/>
      <c r="S61" s="12"/>
      <c r="T61" s="13">
        <v>3</v>
      </c>
      <c r="U61" s="18">
        <v>0</v>
      </c>
      <c r="V61" s="18">
        <v>0</v>
      </c>
      <c r="W61" s="18">
        <v>0</v>
      </c>
      <c r="X61" s="18">
        <v>0</v>
      </c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3">
        <v>5</v>
      </c>
      <c r="AJ61" s="18">
        <v>0</v>
      </c>
      <c r="AK61" s="18">
        <v>0</v>
      </c>
      <c r="AL61" s="18">
        <v>0</v>
      </c>
      <c r="AM61" s="18">
        <v>0</v>
      </c>
      <c r="AN61" s="13">
        <v>5</v>
      </c>
      <c r="AO61" s="13">
        <v>0</v>
      </c>
      <c r="AP61" s="13">
        <v>0</v>
      </c>
      <c r="AQ61" s="13">
        <v>0</v>
      </c>
      <c r="AR61" s="13">
        <v>0</v>
      </c>
    </row>
    <row r="62" spans="1:44" s="15" customFormat="1" ht="42.75" customHeight="1">
      <c r="A62" s="26" t="s">
        <v>115</v>
      </c>
      <c r="B62" s="21" t="s">
        <v>116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5"/>
      <c r="R62" s="21"/>
      <c r="S62" s="21"/>
      <c r="T62" s="14">
        <v>3</v>
      </c>
      <c r="U62" s="16">
        <f t="shared" ref="U62:AM62" si="20">U63</f>
        <v>0</v>
      </c>
      <c r="V62" s="16">
        <f t="shared" si="20"/>
        <v>0</v>
      </c>
      <c r="W62" s="16">
        <f t="shared" si="20"/>
        <v>0</v>
      </c>
      <c r="X62" s="16">
        <f t="shared" si="20"/>
        <v>0</v>
      </c>
      <c r="Y62" s="16">
        <f t="shared" si="20"/>
        <v>0</v>
      </c>
      <c r="Z62" s="16">
        <f t="shared" si="20"/>
        <v>0</v>
      </c>
      <c r="AA62" s="16">
        <f t="shared" si="20"/>
        <v>0</v>
      </c>
      <c r="AB62" s="16">
        <f t="shared" si="20"/>
        <v>0</v>
      </c>
      <c r="AC62" s="16">
        <f t="shared" si="20"/>
        <v>0</v>
      </c>
      <c r="AD62" s="16">
        <f t="shared" si="20"/>
        <v>0</v>
      </c>
      <c r="AE62" s="16">
        <f t="shared" si="20"/>
        <v>0</v>
      </c>
      <c r="AF62" s="16">
        <f t="shared" si="20"/>
        <v>0</v>
      </c>
      <c r="AG62" s="16">
        <f t="shared" si="20"/>
        <v>0</v>
      </c>
      <c r="AH62" s="16">
        <f t="shared" si="20"/>
        <v>0</v>
      </c>
      <c r="AI62" s="14">
        <v>5</v>
      </c>
      <c r="AJ62" s="16">
        <f t="shared" si="20"/>
        <v>0</v>
      </c>
      <c r="AK62" s="16">
        <f t="shared" si="20"/>
        <v>0</v>
      </c>
      <c r="AL62" s="16">
        <f t="shared" si="20"/>
        <v>0</v>
      </c>
      <c r="AM62" s="16">
        <f t="shared" si="20"/>
        <v>0</v>
      </c>
      <c r="AN62" s="14">
        <v>5</v>
      </c>
      <c r="AO62" s="14">
        <v>0</v>
      </c>
      <c r="AP62" s="14">
        <v>0</v>
      </c>
      <c r="AQ62" s="14">
        <v>0</v>
      </c>
      <c r="AR62" s="14">
        <v>0</v>
      </c>
    </row>
    <row r="63" spans="1:44" s="15" customFormat="1" ht="105" customHeight="1">
      <c r="A63" s="24" t="s">
        <v>117</v>
      </c>
      <c r="B63" s="21" t="s">
        <v>118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5" t="s">
        <v>32</v>
      </c>
      <c r="R63" s="21" t="s">
        <v>119</v>
      </c>
      <c r="S63" s="21" t="s">
        <v>78</v>
      </c>
      <c r="T63" s="14">
        <v>3</v>
      </c>
      <c r="U63" s="16">
        <f t="shared" ref="U63:AH63" si="21">U64+U65+U66+U67+U68+U69+U70+U71</f>
        <v>0</v>
      </c>
      <c r="V63" s="16">
        <f t="shared" si="21"/>
        <v>0</v>
      </c>
      <c r="W63" s="16">
        <f t="shared" si="21"/>
        <v>0</v>
      </c>
      <c r="X63" s="16">
        <f t="shared" si="21"/>
        <v>0</v>
      </c>
      <c r="Y63" s="16">
        <f t="shared" si="21"/>
        <v>0</v>
      </c>
      <c r="Z63" s="16">
        <f t="shared" si="21"/>
        <v>0</v>
      </c>
      <c r="AA63" s="16">
        <f t="shared" si="21"/>
        <v>0</v>
      </c>
      <c r="AB63" s="16">
        <f t="shared" si="21"/>
        <v>0</v>
      </c>
      <c r="AC63" s="16">
        <f t="shared" si="21"/>
        <v>0</v>
      </c>
      <c r="AD63" s="16">
        <f t="shared" si="21"/>
        <v>0</v>
      </c>
      <c r="AE63" s="16">
        <f t="shared" si="21"/>
        <v>0</v>
      </c>
      <c r="AF63" s="16">
        <f t="shared" si="21"/>
        <v>0</v>
      </c>
      <c r="AG63" s="16">
        <f t="shared" si="21"/>
        <v>0</v>
      </c>
      <c r="AH63" s="16">
        <f t="shared" si="21"/>
        <v>0</v>
      </c>
      <c r="AI63" s="14">
        <v>5</v>
      </c>
      <c r="AJ63" s="16">
        <f t="shared" ref="AJ63" si="22">AJ64+AJ65+AJ66+AJ67+AJ68+AJ69+AJ70+AJ71</f>
        <v>0</v>
      </c>
      <c r="AK63" s="16">
        <f t="shared" ref="AK63" si="23">AK64+AK65+AK66+AK67+AK68+AK69+AK70+AK71</f>
        <v>0</v>
      </c>
      <c r="AL63" s="16">
        <f t="shared" ref="AL63" si="24">AL64+AL65+AL66+AL67+AL68+AL69+AL70+AL71</f>
        <v>0</v>
      </c>
      <c r="AM63" s="16">
        <f t="shared" ref="AM63" si="25">AM64+AM65+AM66+AM67+AM68+AM69+AM70+AM71</f>
        <v>0</v>
      </c>
      <c r="AN63" s="14">
        <v>5</v>
      </c>
      <c r="AO63" s="14">
        <v>0</v>
      </c>
      <c r="AP63" s="14">
        <v>0</v>
      </c>
      <c r="AQ63" s="14">
        <v>0</v>
      </c>
      <c r="AR63" s="14">
        <v>0</v>
      </c>
    </row>
    <row r="64" spans="1:44" s="20" customFormat="1" ht="61.5" customHeight="1">
      <c r="A64" s="11" t="s">
        <v>120</v>
      </c>
      <c r="B64" s="12" t="s">
        <v>121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3"/>
      <c r="R64" s="12"/>
      <c r="S64" s="12"/>
      <c r="T64" s="13">
        <v>7807.5</v>
      </c>
      <c r="U64" s="18">
        <v>0</v>
      </c>
      <c r="V64" s="18">
        <v>0</v>
      </c>
      <c r="W64" s="18">
        <v>0</v>
      </c>
      <c r="X64" s="18">
        <v>0</v>
      </c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3">
        <v>7728.7</v>
      </c>
      <c r="AJ64" s="18">
        <v>0</v>
      </c>
      <c r="AK64" s="18">
        <v>0</v>
      </c>
      <c r="AL64" s="18">
        <v>0</v>
      </c>
      <c r="AM64" s="18">
        <v>0</v>
      </c>
      <c r="AN64" s="13">
        <v>7816.8</v>
      </c>
      <c r="AO64" s="13">
        <v>0</v>
      </c>
      <c r="AP64" s="13">
        <v>0</v>
      </c>
      <c r="AQ64" s="13">
        <v>0</v>
      </c>
      <c r="AR64" s="13">
        <v>0</v>
      </c>
    </row>
    <row r="65" spans="1:44" s="15" customFormat="1" ht="50.25" customHeight="1">
      <c r="A65" s="26" t="s">
        <v>122</v>
      </c>
      <c r="B65" s="21" t="s">
        <v>123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5"/>
      <c r="R65" s="21"/>
      <c r="S65" s="21"/>
      <c r="T65" s="14">
        <v>7807.5</v>
      </c>
      <c r="U65" s="16"/>
      <c r="V65" s="16"/>
      <c r="W65" s="16"/>
      <c r="X65" s="16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4">
        <v>7728.7</v>
      </c>
      <c r="AJ65" s="16"/>
      <c r="AK65" s="16"/>
      <c r="AL65" s="16"/>
      <c r="AM65" s="16"/>
      <c r="AN65" s="14">
        <v>7816.8</v>
      </c>
      <c r="AO65" s="14"/>
      <c r="AP65" s="14"/>
      <c r="AQ65" s="14"/>
      <c r="AR65" s="14"/>
    </row>
    <row r="66" spans="1:44" s="15" customFormat="1" ht="106.5" customHeight="1">
      <c r="A66" s="24" t="s">
        <v>124</v>
      </c>
      <c r="B66" s="21" t="s">
        <v>125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5" t="s">
        <v>126</v>
      </c>
      <c r="R66" s="21" t="s">
        <v>78</v>
      </c>
      <c r="S66" s="21" t="s">
        <v>69</v>
      </c>
      <c r="T66" s="14">
        <v>6578.1</v>
      </c>
      <c r="U66" s="16">
        <v>0</v>
      </c>
      <c r="V66" s="16">
        <v>0</v>
      </c>
      <c r="W66" s="16">
        <v>0</v>
      </c>
      <c r="X66" s="16">
        <v>0</v>
      </c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4">
        <v>6616.8</v>
      </c>
      <c r="AJ66" s="16">
        <v>0</v>
      </c>
      <c r="AK66" s="16">
        <v>0</v>
      </c>
      <c r="AL66" s="16">
        <v>0</v>
      </c>
      <c r="AM66" s="16">
        <v>0</v>
      </c>
      <c r="AN66" s="14">
        <v>6683</v>
      </c>
      <c r="AO66" s="14">
        <v>0</v>
      </c>
      <c r="AP66" s="14">
        <v>0</v>
      </c>
      <c r="AQ66" s="14">
        <v>0</v>
      </c>
      <c r="AR66" s="14">
        <v>0</v>
      </c>
    </row>
    <row r="67" spans="1:44" s="15" customFormat="1" ht="106.5" customHeight="1">
      <c r="A67" s="24" t="s">
        <v>124</v>
      </c>
      <c r="B67" s="21" t="s">
        <v>125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5" t="s">
        <v>126</v>
      </c>
      <c r="R67" s="21" t="s">
        <v>152</v>
      </c>
      <c r="S67" s="21" t="s">
        <v>69</v>
      </c>
      <c r="T67" s="14">
        <v>0.6</v>
      </c>
      <c r="U67" s="16">
        <v>0</v>
      </c>
      <c r="V67" s="16">
        <v>0</v>
      </c>
      <c r="W67" s="16">
        <v>0</v>
      </c>
      <c r="X67" s="16">
        <v>0</v>
      </c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4">
        <v>0</v>
      </c>
      <c r="AJ67" s="16">
        <v>0</v>
      </c>
      <c r="AK67" s="16">
        <v>0</v>
      </c>
      <c r="AL67" s="16">
        <v>0</v>
      </c>
      <c r="AM67" s="16">
        <v>0</v>
      </c>
      <c r="AN67" s="14">
        <v>0</v>
      </c>
      <c r="AO67" s="14"/>
      <c r="AP67" s="14"/>
      <c r="AQ67" s="14"/>
      <c r="AR67" s="14"/>
    </row>
    <row r="68" spans="1:44" s="15" customFormat="1" ht="102" customHeight="1">
      <c r="A68" s="24" t="s">
        <v>128</v>
      </c>
      <c r="B68" s="21" t="s">
        <v>127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5" t="s">
        <v>32</v>
      </c>
      <c r="R68" s="21" t="s">
        <v>78</v>
      </c>
      <c r="S68" s="21" t="s">
        <v>69</v>
      </c>
      <c r="T68" s="14">
        <v>1056</v>
      </c>
      <c r="U68" s="16">
        <v>0</v>
      </c>
      <c r="V68" s="16">
        <v>0</v>
      </c>
      <c r="W68" s="16">
        <v>0</v>
      </c>
      <c r="X68" s="16">
        <v>0</v>
      </c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4">
        <v>940.7</v>
      </c>
      <c r="AJ68" s="16">
        <v>0</v>
      </c>
      <c r="AK68" s="16">
        <v>0</v>
      </c>
      <c r="AL68" s="16">
        <v>0</v>
      </c>
      <c r="AM68" s="16">
        <v>0</v>
      </c>
      <c r="AN68" s="14">
        <v>900.7</v>
      </c>
      <c r="AO68" s="14">
        <v>0</v>
      </c>
      <c r="AP68" s="14">
        <v>0</v>
      </c>
      <c r="AQ68" s="14">
        <v>0</v>
      </c>
      <c r="AR68" s="14">
        <v>0</v>
      </c>
    </row>
    <row r="69" spans="1:44" s="15" customFormat="1" ht="108.75" customHeight="1">
      <c r="A69" s="24" t="s">
        <v>129</v>
      </c>
      <c r="B69" s="21" t="s">
        <v>130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5" t="s">
        <v>32</v>
      </c>
      <c r="R69" s="21" t="s">
        <v>78</v>
      </c>
      <c r="S69" s="21" t="s">
        <v>69</v>
      </c>
      <c r="T69" s="14">
        <v>35</v>
      </c>
      <c r="U69" s="16">
        <v>0</v>
      </c>
      <c r="V69" s="16">
        <v>0</v>
      </c>
      <c r="W69" s="16">
        <v>0</v>
      </c>
      <c r="X69" s="16">
        <v>0</v>
      </c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4">
        <v>35</v>
      </c>
      <c r="AJ69" s="16">
        <v>0</v>
      </c>
      <c r="AK69" s="16">
        <v>0</v>
      </c>
      <c r="AL69" s="16">
        <v>0</v>
      </c>
      <c r="AM69" s="16">
        <v>0</v>
      </c>
      <c r="AN69" s="14">
        <v>35</v>
      </c>
      <c r="AO69" s="14">
        <v>0</v>
      </c>
      <c r="AP69" s="14">
        <v>0</v>
      </c>
      <c r="AQ69" s="14">
        <v>0</v>
      </c>
      <c r="AR69" s="14">
        <v>0</v>
      </c>
    </row>
    <row r="70" spans="1:44" s="15" customFormat="1" ht="115.5" customHeight="1">
      <c r="A70" s="24" t="s">
        <v>131</v>
      </c>
      <c r="B70" s="21" t="s">
        <v>132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5" t="s">
        <v>32</v>
      </c>
      <c r="R70" s="21" t="s">
        <v>78</v>
      </c>
      <c r="S70" s="21" t="s">
        <v>133</v>
      </c>
      <c r="T70" s="14">
        <v>15</v>
      </c>
      <c r="U70" s="16">
        <v>0</v>
      </c>
      <c r="V70" s="16">
        <v>0</v>
      </c>
      <c r="W70" s="16">
        <v>0</v>
      </c>
      <c r="X70" s="16">
        <v>0</v>
      </c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4">
        <v>15</v>
      </c>
      <c r="AJ70" s="16">
        <v>0</v>
      </c>
      <c r="AK70" s="16">
        <v>0</v>
      </c>
      <c r="AL70" s="16">
        <v>0</v>
      </c>
      <c r="AM70" s="16">
        <v>0</v>
      </c>
      <c r="AN70" s="14">
        <v>40</v>
      </c>
      <c r="AO70" s="14">
        <v>0</v>
      </c>
      <c r="AP70" s="14">
        <v>0</v>
      </c>
      <c r="AQ70" s="14">
        <v>0</v>
      </c>
      <c r="AR70" s="14">
        <v>0</v>
      </c>
    </row>
    <row r="71" spans="1:44" s="15" customFormat="1" ht="118.5" customHeight="1">
      <c r="A71" s="24" t="s">
        <v>134</v>
      </c>
      <c r="B71" s="21" t="s">
        <v>135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5" t="s">
        <v>136</v>
      </c>
      <c r="R71" s="21" t="s">
        <v>78</v>
      </c>
      <c r="S71" s="21" t="s">
        <v>133</v>
      </c>
      <c r="T71" s="14">
        <v>107.8</v>
      </c>
      <c r="U71" s="16">
        <v>0</v>
      </c>
      <c r="V71" s="16">
        <v>0</v>
      </c>
      <c r="W71" s="16">
        <v>0</v>
      </c>
      <c r="X71" s="16">
        <v>0</v>
      </c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4">
        <v>106.2</v>
      </c>
      <c r="AJ71" s="16">
        <v>0</v>
      </c>
      <c r="AK71" s="16">
        <v>0</v>
      </c>
      <c r="AL71" s="16">
        <v>0</v>
      </c>
      <c r="AM71" s="16">
        <v>0</v>
      </c>
      <c r="AN71" s="14">
        <v>138.1</v>
      </c>
      <c r="AO71" s="14">
        <v>0</v>
      </c>
      <c r="AP71" s="14">
        <v>0</v>
      </c>
      <c r="AQ71" s="14">
        <v>0</v>
      </c>
      <c r="AR71" s="14">
        <v>0</v>
      </c>
    </row>
    <row r="72" spans="1:44" s="15" customFormat="1" ht="104.25" customHeight="1">
      <c r="A72" s="24" t="s">
        <v>137</v>
      </c>
      <c r="B72" s="21" t="s">
        <v>138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5" t="s">
        <v>32</v>
      </c>
      <c r="R72" s="21" t="s">
        <v>78</v>
      </c>
      <c r="S72" s="21" t="s">
        <v>133</v>
      </c>
      <c r="T72" s="14">
        <v>15</v>
      </c>
      <c r="U72" s="16">
        <f t="shared" ref="U72:AM73" si="26">U73</f>
        <v>0</v>
      </c>
      <c r="V72" s="16">
        <f t="shared" si="26"/>
        <v>0</v>
      </c>
      <c r="W72" s="16">
        <f t="shared" si="26"/>
        <v>0</v>
      </c>
      <c r="X72" s="16">
        <f t="shared" si="26"/>
        <v>0</v>
      </c>
      <c r="Y72" s="16">
        <f t="shared" si="26"/>
        <v>0</v>
      </c>
      <c r="Z72" s="16">
        <f t="shared" si="26"/>
        <v>0</v>
      </c>
      <c r="AA72" s="16">
        <f t="shared" si="26"/>
        <v>0</v>
      </c>
      <c r="AB72" s="16">
        <f t="shared" si="26"/>
        <v>0</v>
      </c>
      <c r="AC72" s="16">
        <f t="shared" si="26"/>
        <v>0</v>
      </c>
      <c r="AD72" s="16">
        <f t="shared" si="26"/>
        <v>0</v>
      </c>
      <c r="AE72" s="16">
        <f t="shared" si="26"/>
        <v>0</v>
      </c>
      <c r="AF72" s="16">
        <f t="shared" si="26"/>
        <v>0</v>
      </c>
      <c r="AG72" s="16">
        <f t="shared" si="26"/>
        <v>0</v>
      </c>
      <c r="AH72" s="16">
        <f t="shared" si="26"/>
        <v>0</v>
      </c>
      <c r="AI72" s="14">
        <v>15</v>
      </c>
      <c r="AJ72" s="16">
        <f t="shared" si="26"/>
        <v>0</v>
      </c>
      <c r="AK72" s="16">
        <f t="shared" si="26"/>
        <v>0</v>
      </c>
      <c r="AL72" s="16">
        <f t="shared" si="26"/>
        <v>0</v>
      </c>
      <c r="AM72" s="16">
        <f t="shared" si="26"/>
        <v>0</v>
      </c>
      <c r="AN72" s="14">
        <v>20</v>
      </c>
      <c r="AO72" s="14">
        <v>0</v>
      </c>
      <c r="AP72" s="14">
        <v>0</v>
      </c>
      <c r="AQ72" s="14">
        <v>0</v>
      </c>
      <c r="AR72" s="14">
        <v>0</v>
      </c>
    </row>
    <row r="73" spans="1:44" s="20" customFormat="1" ht="39.75" customHeight="1">
      <c r="A73" s="11" t="s">
        <v>139</v>
      </c>
      <c r="B73" s="12" t="s">
        <v>140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3"/>
      <c r="R73" s="12"/>
      <c r="S73" s="12"/>
      <c r="T73" s="13">
        <v>10</v>
      </c>
      <c r="U73" s="18">
        <f t="shared" si="26"/>
        <v>0</v>
      </c>
      <c r="V73" s="18">
        <f t="shared" si="26"/>
        <v>0</v>
      </c>
      <c r="W73" s="18">
        <f t="shared" si="26"/>
        <v>0</v>
      </c>
      <c r="X73" s="18">
        <f t="shared" si="26"/>
        <v>0</v>
      </c>
      <c r="Y73" s="18">
        <f t="shared" si="26"/>
        <v>0</v>
      </c>
      <c r="Z73" s="18">
        <f t="shared" si="26"/>
        <v>0</v>
      </c>
      <c r="AA73" s="18">
        <f t="shared" si="26"/>
        <v>0</v>
      </c>
      <c r="AB73" s="18">
        <f t="shared" si="26"/>
        <v>0</v>
      </c>
      <c r="AC73" s="18">
        <f t="shared" si="26"/>
        <v>0</v>
      </c>
      <c r="AD73" s="18">
        <f t="shared" si="26"/>
        <v>0</v>
      </c>
      <c r="AE73" s="18">
        <f t="shared" si="26"/>
        <v>0</v>
      </c>
      <c r="AF73" s="18">
        <f t="shared" si="26"/>
        <v>0</v>
      </c>
      <c r="AG73" s="18">
        <f t="shared" si="26"/>
        <v>0</v>
      </c>
      <c r="AH73" s="18">
        <f t="shared" si="26"/>
        <v>0</v>
      </c>
      <c r="AI73" s="13">
        <v>10</v>
      </c>
      <c r="AJ73" s="18">
        <f t="shared" si="26"/>
        <v>0</v>
      </c>
      <c r="AK73" s="18">
        <f t="shared" si="26"/>
        <v>0</v>
      </c>
      <c r="AL73" s="18">
        <f t="shared" si="26"/>
        <v>0</v>
      </c>
      <c r="AM73" s="18">
        <f t="shared" si="26"/>
        <v>0</v>
      </c>
      <c r="AN73" s="13">
        <v>10</v>
      </c>
      <c r="AO73" s="13">
        <v>0</v>
      </c>
      <c r="AP73" s="13">
        <v>0</v>
      </c>
      <c r="AQ73" s="13">
        <v>0</v>
      </c>
      <c r="AR73" s="13">
        <v>0</v>
      </c>
    </row>
    <row r="74" spans="1:44" s="15" customFormat="1" ht="38.25" customHeight="1">
      <c r="A74" s="26" t="s">
        <v>141</v>
      </c>
      <c r="B74" s="21" t="s">
        <v>142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5"/>
      <c r="R74" s="21"/>
      <c r="S74" s="21"/>
      <c r="T74" s="14">
        <v>10</v>
      </c>
      <c r="U74" s="16">
        <v>0</v>
      </c>
      <c r="V74" s="16">
        <v>0</v>
      </c>
      <c r="W74" s="16">
        <v>0</v>
      </c>
      <c r="X74" s="16">
        <v>0</v>
      </c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4">
        <v>10</v>
      </c>
      <c r="AJ74" s="16">
        <v>0</v>
      </c>
      <c r="AK74" s="16">
        <v>0</v>
      </c>
      <c r="AL74" s="16">
        <v>0</v>
      </c>
      <c r="AM74" s="16">
        <v>0</v>
      </c>
      <c r="AN74" s="14">
        <v>10</v>
      </c>
      <c r="AO74" s="14">
        <v>0</v>
      </c>
      <c r="AP74" s="14">
        <v>0</v>
      </c>
      <c r="AQ74" s="14">
        <v>0</v>
      </c>
      <c r="AR74" s="14">
        <v>0</v>
      </c>
    </row>
    <row r="75" spans="1:44" s="15" customFormat="1" ht="75.75" customHeight="1">
      <c r="A75" s="24" t="s">
        <v>143</v>
      </c>
      <c r="B75" s="21" t="s">
        <v>144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5" t="s">
        <v>32</v>
      </c>
      <c r="R75" s="21" t="s">
        <v>78</v>
      </c>
      <c r="S75" s="21" t="s">
        <v>69</v>
      </c>
      <c r="T75" s="14">
        <v>10</v>
      </c>
      <c r="U75" s="16">
        <v>0</v>
      </c>
      <c r="V75" s="16">
        <v>0</v>
      </c>
      <c r="W75" s="16">
        <v>0</v>
      </c>
      <c r="X75" s="16">
        <v>0</v>
      </c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4">
        <v>10</v>
      </c>
      <c r="AJ75" s="16">
        <v>0</v>
      </c>
      <c r="AK75" s="16">
        <v>0</v>
      </c>
      <c r="AL75" s="16">
        <v>0</v>
      </c>
      <c r="AM75" s="16">
        <v>0</v>
      </c>
      <c r="AN75" s="14">
        <v>10</v>
      </c>
      <c r="AO75" s="14">
        <v>0</v>
      </c>
      <c r="AP75" s="14">
        <v>0</v>
      </c>
      <c r="AQ75" s="14">
        <v>0</v>
      </c>
      <c r="AR75" s="14">
        <v>0</v>
      </c>
    </row>
    <row r="76" spans="1:44" s="20" customFormat="1" ht="39" customHeight="1">
      <c r="A76" s="11" t="s">
        <v>145</v>
      </c>
      <c r="B76" s="12" t="s">
        <v>146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3"/>
      <c r="R76" s="12"/>
      <c r="S76" s="12"/>
      <c r="T76" s="13">
        <v>68.3</v>
      </c>
      <c r="U76" s="18">
        <v>0</v>
      </c>
      <c r="V76" s="18">
        <v>0</v>
      </c>
      <c r="W76" s="18">
        <v>0</v>
      </c>
      <c r="X76" s="18">
        <v>0</v>
      </c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3">
        <v>65</v>
      </c>
      <c r="AJ76" s="18">
        <v>0</v>
      </c>
      <c r="AK76" s="18">
        <v>0</v>
      </c>
      <c r="AL76" s="18">
        <v>0</v>
      </c>
      <c r="AM76" s="18">
        <v>0</v>
      </c>
      <c r="AN76" s="13">
        <v>65</v>
      </c>
      <c r="AO76" s="13">
        <v>0</v>
      </c>
      <c r="AP76" s="13">
        <v>0</v>
      </c>
      <c r="AQ76" s="13">
        <v>0</v>
      </c>
      <c r="AR76" s="13">
        <v>0</v>
      </c>
    </row>
    <row r="77" spans="1:44" s="15" customFormat="1" ht="42.75" customHeight="1">
      <c r="A77" s="26" t="s">
        <v>147</v>
      </c>
      <c r="B77" s="21" t="s">
        <v>148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5"/>
      <c r="R77" s="21"/>
      <c r="S77" s="21"/>
      <c r="T77" s="14">
        <v>68.3</v>
      </c>
      <c r="U77" s="16">
        <v>0</v>
      </c>
      <c r="V77" s="16">
        <v>0</v>
      </c>
      <c r="W77" s="16">
        <v>0</v>
      </c>
      <c r="X77" s="16">
        <v>0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4">
        <v>65</v>
      </c>
      <c r="AJ77" s="16">
        <v>0</v>
      </c>
      <c r="AK77" s="16">
        <v>0</v>
      </c>
      <c r="AL77" s="16">
        <v>0</v>
      </c>
      <c r="AM77" s="16">
        <v>0</v>
      </c>
      <c r="AN77" s="14">
        <v>65</v>
      </c>
      <c r="AO77" s="14">
        <v>0</v>
      </c>
      <c r="AP77" s="14">
        <v>0</v>
      </c>
      <c r="AQ77" s="14">
        <v>0</v>
      </c>
      <c r="AR77" s="14">
        <v>0</v>
      </c>
    </row>
    <row r="78" spans="1:44" s="15" customFormat="1" ht="101.25" customHeight="1">
      <c r="A78" s="24" t="s">
        <v>149</v>
      </c>
      <c r="B78" s="21" t="s">
        <v>150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5" t="s">
        <v>151</v>
      </c>
      <c r="R78" s="21" t="s">
        <v>152</v>
      </c>
      <c r="S78" s="21" t="s">
        <v>78</v>
      </c>
      <c r="T78" s="14">
        <v>68.3</v>
      </c>
      <c r="U78" s="16">
        <v>0</v>
      </c>
      <c r="V78" s="16">
        <v>0</v>
      </c>
      <c r="W78" s="16">
        <v>0</v>
      </c>
      <c r="X78" s="16">
        <v>0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4">
        <v>65</v>
      </c>
      <c r="AJ78" s="16">
        <v>0</v>
      </c>
      <c r="AK78" s="16">
        <v>0</v>
      </c>
      <c r="AL78" s="16">
        <v>0</v>
      </c>
      <c r="AM78" s="16">
        <v>0</v>
      </c>
      <c r="AN78" s="14">
        <v>65</v>
      </c>
      <c r="AO78" s="14">
        <v>0</v>
      </c>
      <c r="AP78" s="14">
        <v>0</v>
      </c>
      <c r="AQ78" s="14">
        <v>0</v>
      </c>
      <c r="AR78" s="14">
        <v>0</v>
      </c>
    </row>
    <row r="79" spans="1:44" s="20" customFormat="1" ht="57.75" customHeight="1">
      <c r="A79" s="11" t="s">
        <v>153</v>
      </c>
      <c r="B79" s="12" t="s">
        <v>154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3"/>
      <c r="R79" s="12"/>
      <c r="S79" s="12"/>
      <c r="T79" s="13">
        <v>10</v>
      </c>
      <c r="U79" s="18">
        <v>0</v>
      </c>
      <c r="V79" s="18">
        <v>0</v>
      </c>
      <c r="W79" s="18">
        <v>0</v>
      </c>
      <c r="X79" s="18">
        <v>0</v>
      </c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3">
        <v>20</v>
      </c>
      <c r="AJ79" s="18">
        <v>0</v>
      </c>
      <c r="AK79" s="18">
        <v>0</v>
      </c>
      <c r="AL79" s="18">
        <v>0</v>
      </c>
      <c r="AM79" s="18">
        <v>0</v>
      </c>
      <c r="AN79" s="13">
        <v>100</v>
      </c>
      <c r="AO79" s="13">
        <v>0</v>
      </c>
      <c r="AP79" s="13">
        <v>0</v>
      </c>
      <c r="AQ79" s="13">
        <v>0</v>
      </c>
      <c r="AR79" s="13">
        <v>0</v>
      </c>
    </row>
    <row r="80" spans="1:44" s="15" customFormat="1" ht="45" customHeight="1">
      <c r="A80" s="26" t="s">
        <v>155</v>
      </c>
      <c r="B80" s="21" t="s">
        <v>156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5"/>
      <c r="R80" s="21"/>
      <c r="S80" s="21"/>
      <c r="T80" s="14">
        <v>10</v>
      </c>
      <c r="U80" s="16">
        <v>0</v>
      </c>
      <c r="V80" s="16">
        <v>0</v>
      </c>
      <c r="W80" s="16">
        <v>0</v>
      </c>
      <c r="X80" s="16">
        <v>0</v>
      </c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4">
        <v>20</v>
      </c>
      <c r="AJ80" s="16">
        <v>0</v>
      </c>
      <c r="AK80" s="16">
        <v>0</v>
      </c>
      <c r="AL80" s="16">
        <v>0</v>
      </c>
      <c r="AM80" s="16">
        <v>0</v>
      </c>
      <c r="AN80" s="14">
        <v>100</v>
      </c>
      <c r="AO80" s="14">
        <v>0</v>
      </c>
      <c r="AP80" s="14">
        <v>0</v>
      </c>
      <c r="AQ80" s="14">
        <v>0</v>
      </c>
      <c r="AR80" s="14">
        <v>0</v>
      </c>
    </row>
    <row r="81" spans="1:44" s="15" customFormat="1" ht="93" customHeight="1">
      <c r="A81" s="24" t="s">
        <v>187</v>
      </c>
      <c r="B81" s="21" t="s">
        <v>157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5" t="s">
        <v>32</v>
      </c>
      <c r="R81" s="21" t="s">
        <v>34</v>
      </c>
      <c r="S81" s="21" t="s">
        <v>41</v>
      </c>
      <c r="T81" s="14">
        <v>10</v>
      </c>
      <c r="U81" s="16">
        <f t="shared" ref="U81:AM82" si="27">U82</f>
        <v>0</v>
      </c>
      <c r="V81" s="16">
        <f t="shared" si="27"/>
        <v>0</v>
      </c>
      <c r="W81" s="16">
        <f t="shared" si="27"/>
        <v>0</v>
      </c>
      <c r="X81" s="16">
        <f t="shared" si="27"/>
        <v>0</v>
      </c>
      <c r="Y81" s="16">
        <f t="shared" si="27"/>
        <v>0</v>
      </c>
      <c r="Z81" s="16">
        <f t="shared" si="27"/>
        <v>0</v>
      </c>
      <c r="AA81" s="16">
        <f t="shared" si="27"/>
        <v>0</v>
      </c>
      <c r="AB81" s="16">
        <f t="shared" si="27"/>
        <v>0</v>
      </c>
      <c r="AC81" s="16">
        <f t="shared" si="27"/>
        <v>0</v>
      </c>
      <c r="AD81" s="16">
        <f t="shared" si="27"/>
        <v>0</v>
      </c>
      <c r="AE81" s="16">
        <f t="shared" si="27"/>
        <v>0</v>
      </c>
      <c r="AF81" s="16">
        <f t="shared" si="27"/>
        <v>0</v>
      </c>
      <c r="AG81" s="16">
        <f t="shared" si="27"/>
        <v>0</v>
      </c>
      <c r="AH81" s="16">
        <f t="shared" si="27"/>
        <v>0</v>
      </c>
      <c r="AI81" s="14">
        <v>20</v>
      </c>
      <c r="AJ81" s="16">
        <f t="shared" si="27"/>
        <v>0</v>
      </c>
      <c r="AK81" s="16">
        <f t="shared" si="27"/>
        <v>0</v>
      </c>
      <c r="AL81" s="16">
        <f t="shared" si="27"/>
        <v>0</v>
      </c>
      <c r="AM81" s="16">
        <f t="shared" si="27"/>
        <v>0</v>
      </c>
      <c r="AN81" s="14">
        <v>100</v>
      </c>
      <c r="AO81" s="14">
        <v>0</v>
      </c>
      <c r="AP81" s="14">
        <v>0</v>
      </c>
      <c r="AQ81" s="14">
        <v>0</v>
      </c>
      <c r="AR81" s="14">
        <v>0</v>
      </c>
    </row>
    <row r="82" spans="1:44" s="20" customFormat="1" ht="39.75" customHeight="1">
      <c r="A82" s="11" t="s">
        <v>158</v>
      </c>
      <c r="B82" s="12" t="s">
        <v>159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23"/>
      <c r="R82" s="12"/>
      <c r="S82" s="12"/>
      <c r="T82" s="13">
        <v>0</v>
      </c>
      <c r="U82" s="18">
        <f t="shared" si="27"/>
        <v>0</v>
      </c>
      <c r="V82" s="18">
        <f t="shared" si="27"/>
        <v>0</v>
      </c>
      <c r="W82" s="18">
        <f t="shared" si="27"/>
        <v>0</v>
      </c>
      <c r="X82" s="18">
        <f t="shared" si="27"/>
        <v>0</v>
      </c>
      <c r="Y82" s="18">
        <f t="shared" si="27"/>
        <v>0</v>
      </c>
      <c r="Z82" s="18">
        <f t="shared" si="27"/>
        <v>0</v>
      </c>
      <c r="AA82" s="18">
        <f t="shared" si="27"/>
        <v>0</v>
      </c>
      <c r="AB82" s="18">
        <f t="shared" si="27"/>
        <v>0</v>
      </c>
      <c r="AC82" s="18">
        <f t="shared" si="27"/>
        <v>0</v>
      </c>
      <c r="AD82" s="18">
        <f t="shared" si="27"/>
        <v>0</v>
      </c>
      <c r="AE82" s="18">
        <f t="shared" si="27"/>
        <v>0</v>
      </c>
      <c r="AF82" s="18">
        <f t="shared" si="27"/>
        <v>0</v>
      </c>
      <c r="AG82" s="18">
        <f t="shared" si="27"/>
        <v>0</v>
      </c>
      <c r="AH82" s="18">
        <f t="shared" si="27"/>
        <v>0</v>
      </c>
      <c r="AI82" s="13">
        <v>536.9</v>
      </c>
      <c r="AJ82" s="18">
        <f t="shared" si="27"/>
        <v>0</v>
      </c>
      <c r="AK82" s="18">
        <f t="shared" si="27"/>
        <v>0</v>
      </c>
      <c r="AL82" s="18">
        <f t="shared" si="27"/>
        <v>0</v>
      </c>
      <c r="AM82" s="18">
        <f t="shared" si="27"/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</row>
    <row r="83" spans="1:44" s="15" customFormat="1" ht="47.25" customHeight="1">
      <c r="A83" s="26" t="s">
        <v>160</v>
      </c>
      <c r="B83" s="21" t="s">
        <v>161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5"/>
      <c r="R83" s="21"/>
      <c r="S83" s="21"/>
      <c r="T83" s="14">
        <v>0</v>
      </c>
      <c r="U83" s="16">
        <v>0</v>
      </c>
      <c r="V83" s="16">
        <v>0</v>
      </c>
      <c r="W83" s="16">
        <v>0</v>
      </c>
      <c r="X83" s="16">
        <v>0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4">
        <v>536.9</v>
      </c>
      <c r="AJ83" s="16">
        <v>0</v>
      </c>
      <c r="AK83" s="16">
        <v>0</v>
      </c>
      <c r="AL83" s="16">
        <v>0</v>
      </c>
      <c r="AM83" s="16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</row>
    <row r="84" spans="1:44" s="15" customFormat="1" ht="33.4" customHeight="1">
      <c r="A84" s="26" t="s">
        <v>203</v>
      </c>
      <c r="B84" s="21" t="s">
        <v>162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5" t="s">
        <v>163</v>
      </c>
      <c r="R84" s="21" t="s">
        <v>78</v>
      </c>
      <c r="S84" s="21" t="s">
        <v>33</v>
      </c>
      <c r="T84" s="14">
        <v>0</v>
      </c>
      <c r="U84" s="16">
        <f t="shared" ref="U84:AM84" si="28">U85+U87</f>
        <v>0</v>
      </c>
      <c r="V84" s="16">
        <f t="shared" si="28"/>
        <v>0</v>
      </c>
      <c r="W84" s="16">
        <f t="shared" si="28"/>
        <v>0</v>
      </c>
      <c r="X84" s="16">
        <f t="shared" si="28"/>
        <v>0</v>
      </c>
      <c r="Y84" s="16">
        <f t="shared" si="28"/>
        <v>0</v>
      </c>
      <c r="Z84" s="16">
        <f t="shared" si="28"/>
        <v>0</v>
      </c>
      <c r="AA84" s="16">
        <f t="shared" si="28"/>
        <v>0</v>
      </c>
      <c r="AB84" s="16">
        <f t="shared" si="28"/>
        <v>0</v>
      </c>
      <c r="AC84" s="16">
        <f t="shared" si="28"/>
        <v>0</v>
      </c>
      <c r="AD84" s="16">
        <f t="shared" si="28"/>
        <v>0</v>
      </c>
      <c r="AE84" s="16">
        <f t="shared" si="28"/>
        <v>0</v>
      </c>
      <c r="AF84" s="16">
        <f t="shared" si="28"/>
        <v>0</v>
      </c>
      <c r="AG84" s="16">
        <f t="shared" si="28"/>
        <v>0</v>
      </c>
      <c r="AH84" s="16">
        <f t="shared" si="28"/>
        <v>0</v>
      </c>
      <c r="AI84" s="14">
        <v>536.9</v>
      </c>
      <c r="AJ84" s="16">
        <f t="shared" si="28"/>
        <v>0</v>
      </c>
      <c r="AK84" s="16">
        <f t="shared" si="28"/>
        <v>0</v>
      </c>
      <c r="AL84" s="16">
        <f t="shared" si="28"/>
        <v>0</v>
      </c>
      <c r="AM84" s="16">
        <f t="shared" si="28"/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</row>
    <row r="85" spans="1:44" s="20" customFormat="1" ht="33.4" customHeight="1">
      <c r="A85" s="11" t="s">
        <v>164</v>
      </c>
      <c r="B85" s="12" t="s">
        <v>165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23"/>
      <c r="R85" s="12"/>
      <c r="S85" s="12"/>
      <c r="T85" s="13">
        <v>358.6</v>
      </c>
      <c r="U85" s="18">
        <v>0</v>
      </c>
      <c r="V85" s="18">
        <v>0</v>
      </c>
      <c r="W85" s="18">
        <v>0</v>
      </c>
      <c r="X85" s="18">
        <v>0</v>
      </c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3">
        <v>724.5</v>
      </c>
      <c r="AJ85" s="18">
        <v>0</v>
      </c>
      <c r="AK85" s="18">
        <v>0</v>
      </c>
      <c r="AL85" s="18">
        <v>0</v>
      </c>
      <c r="AM85" s="18">
        <v>0</v>
      </c>
      <c r="AN85" s="13">
        <v>1189.2</v>
      </c>
      <c r="AO85" s="13">
        <v>0</v>
      </c>
      <c r="AP85" s="13">
        <v>0</v>
      </c>
      <c r="AQ85" s="13">
        <v>0</v>
      </c>
      <c r="AR85" s="13">
        <v>0</v>
      </c>
    </row>
    <row r="86" spans="1:44" s="15" customFormat="1" ht="46.5" customHeight="1">
      <c r="A86" s="26" t="s">
        <v>166</v>
      </c>
      <c r="B86" s="21" t="s">
        <v>167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5"/>
      <c r="R86" s="21"/>
      <c r="S86" s="21"/>
      <c r="T86" s="14">
        <v>1</v>
      </c>
      <c r="U86" s="16">
        <v>0</v>
      </c>
      <c r="V86" s="16">
        <v>0</v>
      </c>
      <c r="W86" s="16">
        <v>0</v>
      </c>
      <c r="X86" s="16">
        <v>0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4">
        <v>1</v>
      </c>
      <c r="AJ86" s="16">
        <v>0</v>
      </c>
      <c r="AK86" s="16">
        <v>0</v>
      </c>
      <c r="AL86" s="16">
        <v>0</v>
      </c>
      <c r="AM86" s="16">
        <v>0</v>
      </c>
      <c r="AN86" s="14">
        <v>1</v>
      </c>
      <c r="AO86" s="14">
        <v>0</v>
      </c>
      <c r="AP86" s="14">
        <v>0</v>
      </c>
      <c r="AQ86" s="14">
        <v>0</v>
      </c>
      <c r="AR86" s="14">
        <v>0</v>
      </c>
    </row>
    <row r="87" spans="1:44" s="15" customFormat="1" ht="33.4" customHeight="1">
      <c r="A87" s="26" t="s">
        <v>204</v>
      </c>
      <c r="B87" s="21" t="s">
        <v>168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5" t="s">
        <v>169</v>
      </c>
      <c r="R87" s="21" t="s">
        <v>78</v>
      </c>
      <c r="S87" s="21" t="s">
        <v>119</v>
      </c>
      <c r="T87" s="14">
        <v>1</v>
      </c>
      <c r="U87" s="16">
        <f t="shared" ref="U87:AM87" si="29">U88+U89+U90+U91+U92+U93</f>
        <v>0</v>
      </c>
      <c r="V87" s="16">
        <f t="shared" si="29"/>
        <v>0</v>
      </c>
      <c r="W87" s="16">
        <f t="shared" si="29"/>
        <v>0</v>
      </c>
      <c r="X87" s="16">
        <f t="shared" si="29"/>
        <v>0</v>
      </c>
      <c r="Y87" s="16">
        <f t="shared" si="29"/>
        <v>0</v>
      </c>
      <c r="Z87" s="16">
        <f t="shared" si="29"/>
        <v>0</v>
      </c>
      <c r="AA87" s="16">
        <f t="shared" si="29"/>
        <v>0</v>
      </c>
      <c r="AB87" s="16">
        <f t="shared" si="29"/>
        <v>0</v>
      </c>
      <c r="AC87" s="16">
        <f t="shared" si="29"/>
        <v>0</v>
      </c>
      <c r="AD87" s="16">
        <f t="shared" si="29"/>
        <v>0</v>
      </c>
      <c r="AE87" s="16">
        <f t="shared" si="29"/>
        <v>0</v>
      </c>
      <c r="AF87" s="16">
        <f t="shared" si="29"/>
        <v>0</v>
      </c>
      <c r="AG87" s="16">
        <f t="shared" si="29"/>
        <v>0</v>
      </c>
      <c r="AH87" s="16">
        <f t="shared" si="29"/>
        <v>0</v>
      </c>
      <c r="AI87" s="14">
        <v>1</v>
      </c>
      <c r="AJ87" s="16">
        <f t="shared" si="29"/>
        <v>0</v>
      </c>
      <c r="AK87" s="16">
        <f t="shared" si="29"/>
        <v>0</v>
      </c>
      <c r="AL87" s="16">
        <f t="shared" si="29"/>
        <v>0</v>
      </c>
      <c r="AM87" s="16">
        <f t="shared" si="29"/>
        <v>0</v>
      </c>
      <c r="AN87" s="14">
        <v>1</v>
      </c>
      <c r="AO87" s="14">
        <v>0</v>
      </c>
      <c r="AP87" s="14">
        <v>0</v>
      </c>
      <c r="AQ87" s="14">
        <v>0</v>
      </c>
      <c r="AR87" s="14">
        <v>0</v>
      </c>
    </row>
    <row r="88" spans="1:44" s="15" customFormat="1" ht="42" customHeight="1">
      <c r="A88" s="26" t="s">
        <v>170</v>
      </c>
      <c r="B88" s="21" t="s">
        <v>171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5"/>
      <c r="R88" s="21"/>
      <c r="S88" s="21"/>
      <c r="T88" s="14">
        <v>357.6</v>
      </c>
      <c r="U88" s="16">
        <v>0</v>
      </c>
      <c r="V88" s="16">
        <v>0</v>
      </c>
      <c r="W88" s="16">
        <v>0</v>
      </c>
      <c r="X88" s="16">
        <v>0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4">
        <v>723.5</v>
      </c>
      <c r="AJ88" s="16">
        <v>0</v>
      </c>
      <c r="AK88" s="16">
        <v>0</v>
      </c>
      <c r="AL88" s="16">
        <v>0</v>
      </c>
      <c r="AM88" s="16">
        <v>0</v>
      </c>
      <c r="AN88" s="14">
        <v>1188.2</v>
      </c>
      <c r="AO88" s="14">
        <v>0</v>
      </c>
      <c r="AP88" s="14">
        <v>0</v>
      </c>
      <c r="AQ88" s="14">
        <v>0</v>
      </c>
      <c r="AR88" s="14">
        <v>0</v>
      </c>
    </row>
    <row r="89" spans="1:44" s="15" customFormat="1" ht="42.75" customHeight="1">
      <c r="A89" s="26" t="s">
        <v>205</v>
      </c>
      <c r="B89" s="21" t="s">
        <v>172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5" t="s">
        <v>32</v>
      </c>
      <c r="R89" s="21" t="s">
        <v>69</v>
      </c>
      <c r="S89" s="21" t="s">
        <v>208</v>
      </c>
      <c r="T89" s="14">
        <v>12</v>
      </c>
      <c r="U89" s="16">
        <v>0</v>
      </c>
      <c r="V89" s="16">
        <v>0</v>
      </c>
      <c r="W89" s="16">
        <v>0</v>
      </c>
      <c r="X89" s="16">
        <v>0</v>
      </c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4">
        <v>0</v>
      </c>
      <c r="AJ89" s="16">
        <v>0</v>
      </c>
      <c r="AK89" s="16">
        <v>0</v>
      </c>
      <c r="AL89" s="16">
        <v>0</v>
      </c>
      <c r="AM89" s="16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</row>
    <row r="90" spans="1:44" s="15" customFormat="1" ht="39" customHeight="1">
      <c r="A90" s="26" t="s">
        <v>206</v>
      </c>
      <c r="B90" s="21" t="s">
        <v>172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5" t="s">
        <v>136</v>
      </c>
      <c r="R90" s="21" t="s">
        <v>78</v>
      </c>
      <c r="S90" s="21" t="s">
        <v>133</v>
      </c>
      <c r="T90" s="14">
        <v>20</v>
      </c>
      <c r="U90" s="16">
        <v>0</v>
      </c>
      <c r="V90" s="16">
        <v>0</v>
      </c>
      <c r="W90" s="16">
        <v>0</v>
      </c>
      <c r="X90" s="16">
        <v>0</v>
      </c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4">
        <v>20</v>
      </c>
      <c r="AJ90" s="16">
        <v>0</v>
      </c>
      <c r="AK90" s="16">
        <v>0</v>
      </c>
      <c r="AL90" s="16">
        <v>0</v>
      </c>
      <c r="AM90" s="16">
        <v>0</v>
      </c>
      <c r="AN90" s="14">
        <v>20</v>
      </c>
      <c r="AO90" s="14">
        <v>0</v>
      </c>
      <c r="AP90" s="14">
        <v>0</v>
      </c>
      <c r="AQ90" s="14">
        <v>0</v>
      </c>
      <c r="AR90" s="14">
        <v>0</v>
      </c>
    </row>
    <row r="91" spans="1:44" s="15" customFormat="1" ht="72" customHeight="1">
      <c r="A91" s="26" t="s">
        <v>173</v>
      </c>
      <c r="B91" s="21" t="s">
        <v>174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5" t="s">
        <v>126</v>
      </c>
      <c r="R91" s="21" t="s">
        <v>175</v>
      </c>
      <c r="S91" s="21" t="s">
        <v>41</v>
      </c>
      <c r="T91" s="14">
        <v>203.5</v>
      </c>
      <c r="U91" s="16">
        <v>0</v>
      </c>
      <c r="V91" s="16">
        <v>0</v>
      </c>
      <c r="W91" s="16">
        <v>0</v>
      </c>
      <c r="X91" s="16">
        <v>0</v>
      </c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4">
        <v>207.3</v>
      </c>
      <c r="AJ91" s="16">
        <v>0</v>
      </c>
      <c r="AK91" s="16">
        <v>0</v>
      </c>
      <c r="AL91" s="16">
        <v>0</v>
      </c>
      <c r="AM91" s="16">
        <v>0</v>
      </c>
      <c r="AN91" s="14">
        <v>220</v>
      </c>
      <c r="AO91" s="14">
        <v>0</v>
      </c>
      <c r="AP91" s="14">
        <v>0</v>
      </c>
      <c r="AQ91" s="14">
        <v>0</v>
      </c>
      <c r="AR91" s="14">
        <v>0</v>
      </c>
    </row>
    <row r="92" spans="1:44" s="15" customFormat="1" ht="117" customHeight="1">
      <c r="A92" s="24" t="s">
        <v>176</v>
      </c>
      <c r="B92" s="21" t="s">
        <v>177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5" t="s">
        <v>32</v>
      </c>
      <c r="R92" s="21" t="s">
        <v>78</v>
      </c>
      <c r="S92" s="21" t="s">
        <v>69</v>
      </c>
      <c r="T92" s="14">
        <v>0.2</v>
      </c>
      <c r="U92" s="16">
        <v>0</v>
      </c>
      <c r="V92" s="16">
        <v>0</v>
      </c>
      <c r="W92" s="16">
        <v>0</v>
      </c>
      <c r="X92" s="16">
        <v>0</v>
      </c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4">
        <v>0.2</v>
      </c>
      <c r="AJ92" s="16">
        <v>0</v>
      </c>
      <c r="AK92" s="16">
        <v>0</v>
      </c>
      <c r="AL92" s="16">
        <v>0</v>
      </c>
      <c r="AM92" s="16">
        <v>0</v>
      </c>
      <c r="AN92" s="14">
        <v>0.2</v>
      </c>
      <c r="AO92" s="14">
        <v>0</v>
      </c>
      <c r="AP92" s="14">
        <v>0</v>
      </c>
      <c r="AQ92" s="14">
        <v>0</v>
      </c>
      <c r="AR92" s="14">
        <v>0</v>
      </c>
    </row>
    <row r="93" spans="1:44" s="15" customFormat="1" ht="67.5" customHeight="1">
      <c r="A93" s="26" t="s">
        <v>188</v>
      </c>
      <c r="B93" s="21" t="s">
        <v>178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5" t="s">
        <v>179</v>
      </c>
      <c r="R93" s="21" t="s">
        <v>78</v>
      </c>
      <c r="S93" s="21" t="s">
        <v>69</v>
      </c>
      <c r="T93" s="14">
        <v>41.9</v>
      </c>
      <c r="U93" s="16">
        <v>0</v>
      </c>
      <c r="V93" s="16">
        <v>0</v>
      </c>
      <c r="W93" s="16">
        <v>0</v>
      </c>
      <c r="X93" s="16">
        <v>0</v>
      </c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4">
        <v>0</v>
      </c>
      <c r="AJ93" s="16">
        <v>0</v>
      </c>
      <c r="AK93" s="16">
        <v>0</v>
      </c>
      <c r="AL93" s="16">
        <v>0</v>
      </c>
      <c r="AM93" s="16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</row>
    <row r="94" spans="1:44" s="15" customFormat="1" ht="93" customHeight="1">
      <c r="A94" s="24" t="s">
        <v>189</v>
      </c>
      <c r="B94" s="21" t="s">
        <v>180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5" t="s">
        <v>179</v>
      </c>
      <c r="R94" s="21" t="s">
        <v>78</v>
      </c>
      <c r="S94" s="21" t="s">
        <v>214</v>
      </c>
      <c r="T94" s="14">
        <v>80</v>
      </c>
      <c r="U94" s="14">
        <f t="shared" ref="U94:AM94" si="30">U84+U81+U78+U75+U72+U62+U59+U56+U48+U45+U41+U37+U32+U24+U19+U16</f>
        <v>0</v>
      </c>
      <c r="V94" s="14">
        <f t="shared" si="30"/>
        <v>0</v>
      </c>
      <c r="W94" s="14">
        <f t="shared" si="30"/>
        <v>0</v>
      </c>
      <c r="X94" s="14">
        <f t="shared" si="30"/>
        <v>0</v>
      </c>
      <c r="Y94" s="14">
        <f t="shared" si="30"/>
        <v>0</v>
      </c>
      <c r="Z94" s="14">
        <f t="shared" si="30"/>
        <v>0</v>
      </c>
      <c r="AA94" s="14">
        <f t="shared" si="30"/>
        <v>0</v>
      </c>
      <c r="AB94" s="14">
        <f t="shared" si="30"/>
        <v>0</v>
      </c>
      <c r="AC94" s="14">
        <f t="shared" si="30"/>
        <v>0</v>
      </c>
      <c r="AD94" s="14">
        <f t="shared" si="30"/>
        <v>0</v>
      </c>
      <c r="AE94" s="14">
        <f t="shared" si="30"/>
        <v>0</v>
      </c>
      <c r="AF94" s="14">
        <f t="shared" si="30"/>
        <v>0</v>
      </c>
      <c r="AG94" s="14">
        <f t="shared" si="30"/>
        <v>0</v>
      </c>
      <c r="AH94" s="14">
        <f t="shared" si="30"/>
        <v>0</v>
      </c>
      <c r="AI94" s="14">
        <v>80</v>
      </c>
      <c r="AJ94" s="14">
        <f t="shared" si="30"/>
        <v>0</v>
      </c>
      <c r="AK94" s="14">
        <f t="shared" si="30"/>
        <v>0</v>
      </c>
      <c r="AL94" s="14">
        <f t="shared" si="30"/>
        <v>0</v>
      </c>
      <c r="AM94" s="14">
        <f t="shared" si="30"/>
        <v>0</v>
      </c>
      <c r="AN94" s="14">
        <v>80</v>
      </c>
      <c r="AO94" s="14">
        <v>0</v>
      </c>
      <c r="AP94" s="14">
        <v>0</v>
      </c>
      <c r="AQ94" s="14">
        <v>0</v>
      </c>
      <c r="AR94" s="14">
        <v>0</v>
      </c>
    </row>
    <row r="95" spans="1:44" s="15" customFormat="1" ht="47.25">
      <c r="A95" s="26" t="s">
        <v>190</v>
      </c>
      <c r="B95" s="21" t="s">
        <v>181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5" t="s">
        <v>163</v>
      </c>
      <c r="R95" s="21" t="s">
        <v>78</v>
      </c>
      <c r="S95" s="21" t="s">
        <v>133</v>
      </c>
      <c r="T95" s="14">
        <v>0</v>
      </c>
      <c r="AI95" s="14">
        <v>416</v>
      </c>
      <c r="AN95" s="14">
        <v>868</v>
      </c>
    </row>
    <row r="96" spans="1:44" ht="15.75">
      <c r="A96" s="27" t="s">
        <v>182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9"/>
      <c r="R96" s="28"/>
      <c r="S96" s="28"/>
      <c r="T96" s="30">
        <f>16844.8-13</f>
        <v>16831.8</v>
      </c>
      <c r="AI96" s="30">
        <v>16612.2</v>
      </c>
      <c r="AN96" s="30">
        <v>17344.900000000001</v>
      </c>
    </row>
    <row r="97" spans="1:40" ht="15"/>
    <row r="99" spans="1:40" ht="83.25" customHeight="1">
      <c r="A99" s="32" t="s">
        <v>183</v>
      </c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</row>
  </sheetData>
  <mergeCells count="32"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  <mergeCell ref="A99:AN99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2020-04-02T19:09:41Z</cp:lastPrinted>
  <dcterms:created xsi:type="dcterms:W3CDTF">2018-12-29T12:49:00Z</dcterms:created>
  <dcterms:modified xsi:type="dcterms:W3CDTF">2020-04-02T19:09:59Z</dcterms:modified>
</cp:coreProperties>
</file>